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9C9B2397-083D-4D44-962C-52F7146B11F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5" i="2"/>
  <c r="W44" i="2"/>
  <c r="V44" i="2"/>
  <c r="R44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U37" i="2"/>
  <c r="U44" i="2" s="1"/>
  <c r="T37" i="2"/>
  <c r="T44" i="2" s="1"/>
  <c r="S37" i="2"/>
  <c r="S44" i="2" s="1"/>
  <c r="R37" i="2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D44" i="2" s="1"/>
  <c r="C37" i="2"/>
  <c r="C44" i="2" s="1"/>
  <c r="U26" i="2"/>
  <c r="R26" i="2"/>
  <c r="R45" i="2" s="1"/>
  <c r="E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T13" i="2"/>
  <c r="T26" i="2" s="1"/>
  <c r="T45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J26" i="2" s="1"/>
  <c r="I13" i="2"/>
  <c r="I26" i="2" s="1"/>
  <c r="H13" i="2"/>
  <c r="H26" i="2" s="1"/>
  <c r="G13" i="2"/>
  <c r="G26" i="2" s="1"/>
  <c r="F13" i="2"/>
  <c r="F26" i="2" s="1"/>
  <c r="E13" i="2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Q45" i="3"/>
  <c r="R44" i="3"/>
  <c r="J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S37" i="3"/>
  <c r="S44" i="3" s="1"/>
  <c r="R37" i="3"/>
  <c r="Q37" i="3"/>
  <c r="Q44" i="3" s="1"/>
  <c r="P37" i="3"/>
  <c r="P44" i="3" s="1"/>
  <c r="O37" i="3"/>
  <c r="O44" i="3" s="1"/>
  <c r="N37" i="3"/>
  <c r="N44" i="3" s="1"/>
  <c r="M37" i="3"/>
  <c r="M44" i="3" s="1"/>
  <c r="L37" i="3"/>
  <c r="K37" i="3"/>
  <c r="K44" i="3" s="1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R26" i="3"/>
  <c r="Q26" i="3"/>
  <c r="J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V26" i="3" s="1"/>
  <c r="V45" i="3" s="1"/>
  <c r="U13" i="3"/>
  <c r="U26" i="3" s="1"/>
  <c r="U45" i="3" s="1"/>
  <c r="T13" i="3"/>
  <c r="T26" i="3" s="1"/>
  <c r="S13" i="3"/>
  <c r="S26" i="3" s="1"/>
  <c r="R13" i="3"/>
  <c r="Q13" i="3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R44" i="4"/>
  <c r="J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U26" i="4"/>
  <c r="Q26" i="4"/>
  <c r="M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T13" i="4"/>
  <c r="T26" i="4" s="1"/>
  <c r="S13" i="4"/>
  <c r="S26" i="4" s="1"/>
  <c r="S45" i="4" s="1"/>
  <c r="R13" i="4"/>
  <c r="R26" i="4" s="1"/>
  <c r="R45" i="4" s="1"/>
  <c r="Q13" i="4"/>
  <c r="P13" i="4"/>
  <c r="P26" i="4" s="1"/>
  <c r="O13" i="4"/>
  <c r="O26" i="4" s="1"/>
  <c r="N13" i="4"/>
  <c r="N26" i="4" s="1"/>
  <c r="M13" i="4"/>
  <c r="L13" i="4"/>
  <c r="L26" i="4" s="1"/>
  <c r="K13" i="4"/>
  <c r="K26" i="4" s="1"/>
  <c r="K45" i="4" s="1"/>
  <c r="J13" i="4"/>
  <c r="J26" i="4" s="1"/>
  <c r="J45" i="4" s="1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V44" i="5"/>
  <c r="G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W37" i="5"/>
  <c r="V37" i="5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Y26" i="5"/>
  <c r="Z26" i="5" s="1"/>
  <c r="J26" i="5"/>
  <c r="I26" i="5"/>
  <c r="I45" i="5" s="1"/>
  <c r="E26" i="5"/>
  <c r="E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V45" i="5" s="1"/>
  <c r="U13" i="5"/>
  <c r="U26" i="5" s="1"/>
  <c r="U45" i="5" s="1"/>
  <c r="T13" i="5"/>
  <c r="T26" i="5" s="1"/>
  <c r="S13" i="5"/>
  <c r="S26" i="5" s="1"/>
  <c r="S45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F45" i="5" s="1"/>
  <c r="E13" i="5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R44" i="6"/>
  <c r="J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R26" i="6"/>
  <c r="M26" i="6"/>
  <c r="J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T45" i="6" s="1"/>
  <c r="S13" i="6"/>
  <c r="S26" i="6" s="1"/>
  <c r="R13" i="6"/>
  <c r="Q13" i="6"/>
  <c r="Q26" i="6" s="1"/>
  <c r="P13" i="6"/>
  <c r="P26" i="6" s="1"/>
  <c r="O13" i="6"/>
  <c r="O26" i="6" s="1"/>
  <c r="N13" i="6"/>
  <c r="N26" i="6" s="1"/>
  <c r="M13" i="6"/>
  <c r="L13" i="6"/>
  <c r="L26" i="6" s="1"/>
  <c r="L45" i="6" s="1"/>
  <c r="K13" i="6"/>
  <c r="K26" i="6" s="1"/>
  <c r="J13" i="6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R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U37" i="7"/>
  <c r="U44" i="7" s="1"/>
  <c r="T37" i="7"/>
  <c r="T44" i="7" s="1"/>
  <c r="S37" i="7"/>
  <c r="S44" i="7" s="1"/>
  <c r="R37" i="7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Y26" i="7"/>
  <c r="Y45" i="7" s="1"/>
  <c r="U26" i="7"/>
  <c r="I26" i="7"/>
  <c r="I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U13" i="7"/>
  <c r="T13" i="7"/>
  <c r="T26" i="7" s="1"/>
  <c r="S13" i="7"/>
  <c r="S26" i="7" s="1"/>
  <c r="R13" i="7"/>
  <c r="R26" i="7" s="1"/>
  <c r="R45" i="7" s="1"/>
  <c r="Q13" i="7"/>
  <c r="Q26" i="7" s="1"/>
  <c r="Q45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J26" i="7" s="1"/>
  <c r="J45" i="7" s="1"/>
  <c r="I13" i="7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F44" i="8"/>
  <c r="F45" i="8" s="1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V44" i="8" s="1"/>
  <c r="V45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F37" i="8"/>
  <c r="E37" i="8"/>
  <c r="E44" i="8" s="1"/>
  <c r="D37" i="8"/>
  <c r="D44" i="8" s="1"/>
  <c r="C37" i="8"/>
  <c r="C44" i="8" s="1"/>
  <c r="E26" i="8"/>
  <c r="E45" i="8" s="1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X26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R13" i="8"/>
  <c r="Q13" i="8"/>
  <c r="Q26" i="8" s="1"/>
  <c r="Q45" i="8" s="1"/>
  <c r="P13" i="8"/>
  <c r="P26" i="8" s="1"/>
  <c r="O13" i="8"/>
  <c r="O26" i="8" s="1"/>
  <c r="N13" i="8"/>
  <c r="N26" i="8" s="1"/>
  <c r="N45" i="8" s="1"/>
  <c r="M13" i="8"/>
  <c r="M26" i="8" s="1"/>
  <c r="M45" i="8" s="1"/>
  <c r="L13" i="8"/>
  <c r="L26" i="8" s="1"/>
  <c r="L45" i="8" s="1"/>
  <c r="K13" i="8"/>
  <c r="K26" i="8" s="1"/>
  <c r="J13" i="8"/>
  <c r="I13" i="8"/>
  <c r="I26" i="8" s="1"/>
  <c r="I45" i="8" s="1"/>
  <c r="H13" i="8"/>
  <c r="H26" i="8" s="1"/>
  <c r="G13" i="8"/>
  <c r="G26" i="8" s="1"/>
  <c r="F13" i="8"/>
  <c r="F26" i="8" s="1"/>
  <c r="E13" i="8"/>
  <c r="D13" i="8"/>
  <c r="D26" i="8" s="1"/>
  <c r="D45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O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V37" i="9"/>
  <c r="V44" i="9" s="1"/>
  <c r="U37" i="9"/>
  <c r="T37" i="9"/>
  <c r="T44" i="9" s="1"/>
  <c r="S37" i="9"/>
  <c r="R37" i="9"/>
  <c r="R44" i="9" s="1"/>
  <c r="Q37" i="9"/>
  <c r="Q44" i="9" s="1"/>
  <c r="P37" i="9"/>
  <c r="O37" i="9"/>
  <c r="N37" i="9"/>
  <c r="N44" i="9" s="1"/>
  <c r="M37" i="9"/>
  <c r="L37" i="9"/>
  <c r="L44" i="9" s="1"/>
  <c r="K37" i="9"/>
  <c r="J37" i="9"/>
  <c r="J44" i="9" s="1"/>
  <c r="I37" i="9"/>
  <c r="I44" i="9" s="1"/>
  <c r="H37" i="9"/>
  <c r="G37" i="9"/>
  <c r="G44" i="9" s="1"/>
  <c r="F37" i="9"/>
  <c r="F44" i="9" s="1"/>
  <c r="E37" i="9"/>
  <c r="D37" i="9"/>
  <c r="D44" i="9" s="1"/>
  <c r="C37" i="9"/>
  <c r="R26" i="9"/>
  <c r="J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X26" i="9" s="1"/>
  <c r="W13" i="9"/>
  <c r="W26" i="9" s="1"/>
  <c r="W45" i="9" s="1"/>
  <c r="V13" i="9"/>
  <c r="U13" i="9"/>
  <c r="U26" i="9" s="1"/>
  <c r="T13" i="9"/>
  <c r="T26" i="9" s="1"/>
  <c r="T45" i="9" s="1"/>
  <c r="S13" i="9"/>
  <c r="S26" i="9" s="1"/>
  <c r="R13" i="9"/>
  <c r="Q13" i="9"/>
  <c r="Q26" i="9" s="1"/>
  <c r="Q45" i="9" s="1"/>
  <c r="P13" i="9"/>
  <c r="P26" i="9" s="1"/>
  <c r="O13" i="9"/>
  <c r="O26" i="9" s="1"/>
  <c r="O45" i="9" s="1"/>
  <c r="N13" i="9"/>
  <c r="M13" i="9"/>
  <c r="M26" i="9" s="1"/>
  <c r="L13" i="9"/>
  <c r="L26" i="9" s="1"/>
  <c r="L45" i="9" s="1"/>
  <c r="K13" i="9"/>
  <c r="K26" i="9" s="1"/>
  <c r="J13" i="9"/>
  <c r="I13" i="9"/>
  <c r="I26" i="9" s="1"/>
  <c r="I45" i="9" s="1"/>
  <c r="H13" i="9"/>
  <c r="H26" i="9" s="1"/>
  <c r="G13" i="9"/>
  <c r="G26" i="9" s="1"/>
  <c r="F13" i="9"/>
  <c r="E13" i="9"/>
  <c r="E26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T44" i="10"/>
  <c r="L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W37" i="10"/>
  <c r="W44" i="10" s="1"/>
  <c r="V37" i="10"/>
  <c r="U37" i="10"/>
  <c r="U44" i="10" s="1"/>
  <c r="T37" i="10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U26" i="10"/>
  <c r="U45" i="10" s="1"/>
  <c r="M26" i="10"/>
  <c r="M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X26" i="10" s="1"/>
  <c r="W13" i="10"/>
  <c r="W26" i="10" s="1"/>
  <c r="V13" i="10"/>
  <c r="U13" i="10"/>
  <c r="T13" i="10"/>
  <c r="T26" i="10" s="1"/>
  <c r="S13" i="10"/>
  <c r="S26" i="10" s="1"/>
  <c r="R13" i="10"/>
  <c r="R26" i="10" s="1"/>
  <c r="Q13" i="10"/>
  <c r="Q26" i="10" s="1"/>
  <c r="Q45" i="10" s="1"/>
  <c r="P13" i="10"/>
  <c r="P26" i="10" s="1"/>
  <c r="P45" i="10" s="1"/>
  <c r="O13" i="10"/>
  <c r="O26" i="10" s="1"/>
  <c r="N13" i="10"/>
  <c r="M13" i="10"/>
  <c r="L13" i="10"/>
  <c r="L26" i="10" s="1"/>
  <c r="K13" i="10"/>
  <c r="K26" i="10" s="1"/>
  <c r="J13" i="10"/>
  <c r="J26" i="10" s="1"/>
  <c r="I13" i="10"/>
  <c r="I26" i="10" s="1"/>
  <c r="I45" i="10" s="1"/>
  <c r="H13" i="10"/>
  <c r="H26" i="10" s="1"/>
  <c r="H45" i="10" s="1"/>
  <c r="G13" i="10"/>
  <c r="G26" i="10" s="1"/>
  <c r="F13" i="10"/>
  <c r="E13" i="10"/>
  <c r="E26" i="10" s="1"/>
  <c r="E45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W26" i="11" s="1"/>
  <c r="W45" i="11" s="1"/>
  <c r="V13" i="11"/>
  <c r="U13" i="11"/>
  <c r="U26" i="11" s="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P45" i="11" s="1"/>
  <c r="O13" i="11"/>
  <c r="O26" i="11" s="1"/>
  <c r="O45" i="11" s="1"/>
  <c r="N13" i="11"/>
  <c r="M13" i="11"/>
  <c r="M26" i="11" s="1"/>
  <c r="L13" i="11"/>
  <c r="L26" i="11" s="1"/>
  <c r="K13" i="11"/>
  <c r="K26" i="11" s="1"/>
  <c r="J13" i="11"/>
  <c r="J26" i="11" s="1"/>
  <c r="I13" i="11"/>
  <c r="I26" i="11" s="1"/>
  <c r="I45" i="11" s="1"/>
  <c r="H13" i="11"/>
  <c r="H26" i="11" s="1"/>
  <c r="H45" i="11" s="1"/>
  <c r="G13" i="11"/>
  <c r="G26" i="11" s="1"/>
  <c r="G45" i="11" s="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W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X26" i="12" s="1"/>
  <c r="W13" i="12"/>
  <c r="V13" i="12"/>
  <c r="U13" i="12"/>
  <c r="U26" i="12" s="1"/>
  <c r="U45" i="12" s="1"/>
  <c r="T13" i="12"/>
  <c r="T26" i="12" s="1"/>
  <c r="S13" i="12"/>
  <c r="S26" i="12" s="1"/>
  <c r="R13" i="12"/>
  <c r="R26" i="12" s="1"/>
  <c r="R45" i="12" s="1"/>
  <c r="Q13" i="12"/>
  <c r="Q26" i="12" s="1"/>
  <c r="Q45" i="12" s="1"/>
  <c r="P13" i="12"/>
  <c r="O13" i="12"/>
  <c r="O26" i="12" s="1"/>
  <c r="N13" i="12"/>
  <c r="M13" i="12"/>
  <c r="M26" i="12" s="1"/>
  <c r="M45" i="12" s="1"/>
  <c r="L13" i="12"/>
  <c r="L26" i="12" s="1"/>
  <c r="K13" i="12"/>
  <c r="K26" i="12" s="1"/>
  <c r="J13" i="12"/>
  <c r="J26" i="12" s="1"/>
  <c r="J45" i="12" s="1"/>
  <c r="I13" i="12"/>
  <c r="I26" i="12" s="1"/>
  <c r="I45" i="12" s="1"/>
  <c r="H13" i="12"/>
  <c r="H26" i="12" s="1"/>
  <c r="H45" i="12" s="1"/>
  <c r="G13" i="12"/>
  <c r="G26" i="12" s="1"/>
  <c r="F13" i="12"/>
  <c r="E13" i="12"/>
  <c r="E26" i="12" s="1"/>
  <c r="D13" i="12"/>
  <c r="D26" i="12" s="1"/>
  <c r="C13" i="12"/>
  <c r="C26" i="12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V44" i="1" s="1"/>
  <c r="U37" i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J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W13" i="1"/>
  <c r="W26" i="1" s="1"/>
  <c r="W45" i="1" s="1"/>
  <c r="V13" i="1"/>
  <c r="U13" i="1"/>
  <c r="U26" i="1" s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P26" i="1" s="1"/>
  <c r="P45" i="1" s="1"/>
  <c r="O13" i="1"/>
  <c r="O26" i="1" s="1"/>
  <c r="O45" i="1" s="1"/>
  <c r="N13" i="1"/>
  <c r="M13" i="1"/>
  <c r="M26" i="1" s="1"/>
  <c r="L13" i="1"/>
  <c r="L26" i="1" s="1"/>
  <c r="K13" i="1"/>
  <c r="K26" i="1" s="1"/>
  <c r="J13" i="1"/>
  <c r="I13" i="1"/>
  <c r="I26" i="1" s="1"/>
  <c r="I45" i="1" s="1"/>
  <c r="H13" i="1"/>
  <c r="H26" i="1" s="1"/>
  <c r="H45" i="1" s="1"/>
  <c r="G13" i="1"/>
  <c r="G26" i="1" s="1"/>
  <c r="G45" i="1" s="1"/>
  <c r="F13" i="1"/>
  <c r="E13" i="1"/>
  <c r="E26" i="1" s="1"/>
  <c r="D13" i="1"/>
  <c r="D26" i="1" s="1"/>
  <c r="C13" i="1"/>
  <c r="C26" i="1" s="1"/>
  <c r="J45" i="11" l="1"/>
  <c r="R45" i="11"/>
  <c r="J45" i="10"/>
  <c r="R45" i="10"/>
  <c r="G45" i="9"/>
  <c r="G45" i="12"/>
  <c r="O45" i="12"/>
  <c r="G45" i="10"/>
  <c r="O45" i="10"/>
  <c r="W45" i="10"/>
  <c r="N45" i="6"/>
  <c r="Z26" i="4"/>
  <c r="J45" i="2"/>
  <c r="S45" i="1"/>
  <c r="W45" i="12"/>
  <c r="AA44" i="12"/>
  <c r="AA45" i="12" s="1"/>
  <c r="N26" i="10"/>
  <c r="N45" i="10" s="1"/>
  <c r="AA44" i="8"/>
  <c r="AA45" i="8" s="1"/>
  <c r="Q44" i="5"/>
  <c r="Q45" i="5" s="1"/>
  <c r="T44" i="3"/>
  <c r="H44" i="2"/>
  <c r="P44" i="2"/>
  <c r="F26" i="12"/>
  <c r="F45" i="12" s="1"/>
  <c r="N26" i="12"/>
  <c r="N45" i="12" s="1"/>
  <c r="V26" i="12"/>
  <c r="V45" i="12" s="1"/>
  <c r="C45" i="11"/>
  <c r="S45" i="11"/>
  <c r="C44" i="11"/>
  <c r="K44" i="11"/>
  <c r="K45" i="11" s="1"/>
  <c r="S44" i="11"/>
  <c r="AA45" i="10"/>
  <c r="AA44" i="10"/>
  <c r="F45" i="7"/>
  <c r="N45" i="7"/>
  <c r="V45" i="7"/>
  <c r="I45" i="6"/>
  <c r="Q45" i="6"/>
  <c r="Y45" i="6"/>
  <c r="G45" i="5"/>
  <c r="O45" i="5"/>
  <c r="I45" i="4"/>
  <c r="Q45" i="4"/>
  <c r="Y45" i="4"/>
  <c r="J45" i="1"/>
  <c r="V44" i="10"/>
  <c r="X44" i="7"/>
  <c r="Z44" i="7" s="1"/>
  <c r="F45" i="6"/>
  <c r="M44" i="4"/>
  <c r="M45" i="4" s="1"/>
  <c r="X44" i="2"/>
  <c r="Z44" i="2" s="1"/>
  <c r="AA44" i="1"/>
  <c r="AA45" i="1" s="1"/>
  <c r="D45" i="11"/>
  <c r="L45" i="11"/>
  <c r="T45" i="11"/>
  <c r="K45" i="10"/>
  <c r="C44" i="10"/>
  <c r="C45" i="10" s="1"/>
  <c r="K44" i="10"/>
  <c r="S44" i="10"/>
  <c r="S45" i="10" s="1"/>
  <c r="G44" i="8"/>
  <c r="O44" i="8"/>
  <c r="O45" i="8" s="1"/>
  <c r="W44" i="8"/>
  <c r="I45" i="3"/>
  <c r="Y45" i="3"/>
  <c r="F45" i="2"/>
  <c r="N45" i="2"/>
  <c r="P44" i="7"/>
  <c r="P45" i="7" s="1"/>
  <c r="C45" i="1"/>
  <c r="C44" i="1"/>
  <c r="K44" i="1"/>
  <c r="K45" i="1" s="1"/>
  <c r="S44" i="1"/>
  <c r="D45" i="10"/>
  <c r="L45" i="10"/>
  <c r="T45" i="10"/>
  <c r="H45" i="7"/>
  <c r="X45" i="7"/>
  <c r="Z45" i="7" s="1"/>
  <c r="G45" i="2"/>
  <c r="W45" i="2"/>
  <c r="F26" i="10"/>
  <c r="F45" i="10" s="1"/>
  <c r="J45" i="9"/>
  <c r="J45" i="6"/>
  <c r="E44" i="6"/>
  <c r="E45" i="6" s="1"/>
  <c r="U44" i="6"/>
  <c r="F26" i="11"/>
  <c r="F45" i="11" s="1"/>
  <c r="N26" i="11"/>
  <c r="N45" i="11" s="1"/>
  <c r="V26" i="11"/>
  <c r="V45" i="11" s="1"/>
  <c r="Z50" i="9"/>
  <c r="Z26" i="8"/>
  <c r="AA26" i="5"/>
  <c r="Z44" i="5"/>
  <c r="F45" i="4"/>
  <c r="N45" i="4"/>
  <c r="V45" i="4"/>
  <c r="D45" i="3"/>
  <c r="T45" i="3"/>
  <c r="H45" i="2"/>
  <c r="P45" i="2"/>
  <c r="X45" i="2"/>
  <c r="V26" i="10"/>
  <c r="Y44" i="5"/>
  <c r="Y45" i="5" s="1"/>
  <c r="F26" i="1"/>
  <c r="F45" i="1" s="1"/>
  <c r="N26" i="1"/>
  <c r="N45" i="1" s="1"/>
  <c r="V26" i="1"/>
  <c r="V45" i="1" s="1"/>
  <c r="K45" i="12"/>
  <c r="C44" i="12"/>
  <c r="C45" i="12" s="1"/>
  <c r="K44" i="12"/>
  <c r="S44" i="12"/>
  <c r="S45" i="12" s="1"/>
  <c r="F26" i="9"/>
  <c r="F45" i="9" s="1"/>
  <c r="N26" i="9"/>
  <c r="N45" i="9" s="1"/>
  <c r="V26" i="9"/>
  <c r="V45" i="9" s="1"/>
  <c r="J26" i="8"/>
  <c r="J45" i="8" s="1"/>
  <c r="R26" i="8"/>
  <c r="R45" i="8" s="1"/>
  <c r="O45" i="6"/>
  <c r="D45" i="5"/>
  <c r="L45" i="5"/>
  <c r="T45" i="5"/>
  <c r="F45" i="3"/>
  <c r="I45" i="2"/>
  <c r="Q45" i="2"/>
  <c r="Y45" i="2"/>
  <c r="V45" i="6"/>
  <c r="M44" i="6"/>
  <c r="M45" i="6" s="1"/>
  <c r="D45" i="12"/>
  <c r="L45" i="12"/>
  <c r="T45" i="12"/>
  <c r="Z25" i="10"/>
  <c r="Z26" i="7"/>
  <c r="H45" i="6"/>
  <c r="P45" i="6"/>
  <c r="X45" i="6"/>
  <c r="G45" i="3"/>
  <c r="C45" i="2"/>
  <c r="K45" i="2"/>
  <c r="S45" i="2"/>
  <c r="L44" i="3"/>
  <c r="L45" i="3" s="1"/>
  <c r="AA45" i="11"/>
  <c r="AA44" i="11"/>
  <c r="N45" i="5"/>
  <c r="U45" i="4"/>
  <c r="Z26" i="3"/>
  <c r="E45" i="1"/>
  <c r="D45" i="1"/>
  <c r="L45" i="1"/>
  <c r="T45" i="1"/>
  <c r="E45" i="11"/>
  <c r="U45" i="9"/>
  <c r="M45" i="11"/>
  <c r="U44" i="1"/>
  <c r="U45" i="1" s="1"/>
  <c r="P26" i="12"/>
  <c r="P45" i="12" s="1"/>
  <c r="M45" i="1"/>
  <c r="Z13" i="1"/>
  <c r="Z44" i="1"/>
  <c r="E45" i="12"/>
  <c r="X45" i="11"/>
  <c r="Z45" i="11" s="1"/>
  <c r="Z26" i="11"/>
  <c r="M44" i="1"/>
  <c r="X45" i="12"/>
  <c r="Z45" i="12" s="1"/>
  <c r="Z26" i="12"/>
  <c r="U45" i="11"/>
  <c r="X45" i="10"/>
  <c r="Z45" i="10" s="1"/>
  <c r="Z26" i="10"/>
  <c r="Z44" i="10"/>
  <c r="P45" i="9"/>
  <c r="Z26" i="9"/>
  <c r="E44" i="9"/>
  <c r="E45" i="9" s="1"/>
  <c r="M44" i="9"/>
  <c r="M45" i="9" s="1"/>
  <c r="U44" i="9"/>
  <c r="Z26" i="6"/>
  <c r="AA26" i="4"/>
  <c r="AA45" i="4" s="1"/>
  <c r="R45" i="3"/>
  <c r="H44" i="8"/>
  <c r="X44" i="8"/>
  <c r="Z44" i="8" s="1"/>
  <c r="Z37" i="8"/>
  <c r="X26" i="1"/>
  <c r="Z13" i="12"/>
  <c r="Z13" i="11"/>
  <c r="Z13" i="10"/>
  <c r="Z13" i="9"/>
  <c r="C45" i="8"/>
  <c r="K45" i="8"/>
  <c r="S45" i="8"/>
  <c r="G45" i="7"/>
  <c r="O45" i="7"/>
  <c r="W45" i="7"/>
  <c r="D45" i="4"/>
  <c r="L45" i="4"/>
  <c r="T45" i="4"/>
  <c r="C45" i="3"/>
  <c r="K45" i="3"/>
  <c r="S45" i="3"/>
  <c r="U45" i="2"/>
  <c r="H44" i="9"/>
  <c r="H45" i="9" s="1"/>
  <c r="P44" i="9"/>
  <c r="X44" i="9"/>
  <c r="Z44" i="9" s="1"/>
  <c r="G45" i="6"/>
  <c r="W45" i="6"/>
  <c r="J45" i="5"/>
  <c r="Z45" i="6"/>
  <c r="W45" i="5"/>
  <c r="E45" i="2"/>
  <c r="Z26" i="2"/>
  <c r="R45" i="9"/>
  <c r="Z37" i="1"/>
  <c r="Z37" i="12"/>
  <c r="Z37" i="11"/>
  <c r="Z37" i="10"/>
  <c r="Z37" i="9"/>
  <c r="AA26" i="7"/>
  <c r="AA45" i="7" s="1"/>
  <c r="U45" i="7"/>
  <c r="R45" i="6"/>
  <c r="H45" i="5"/>
  <c r="P45" i="5"/>
  <c r="X45" i="5"/>
  <c r="Z45" i="5" s="1"/>
  <c r="G45" i="4"/>
  <c r="O45" i="4"/>
  <c r="W45" i="4"/>
  <c r="J45" i="3"/>
  <c r="C44" i="9"/>
  <c r="C45" i="9" s="1"/>
  <c r="K44" i="9"/>
  <c r="K45" i="9" s="1"/>
  <c r="S44" i="9"/>
  <c r="S45" i="9" s="1"/>
  <c r="AA44" i="9"/>
  <c r="AA45" i="9" s="1"/>
  <c r="G45" i="8"/>
  <c r="W45" i="8"/>
  <c r="C45" i="7"/>
  <c r="K45" i="7"/>
  <c r="S45" i="7"/>
  <c r="AA26" i="6"/>
  <c r="AA45" i="6" s="1"/>
  <c r="U45" i="6"/>
  <c r="R45" i="5"/>
  <c r="H45" i="4"/>
  <c r="P45" i="4"/>
  <c r="X45" i="4"/>
  <c r="O45" i="3"/>
  <c r="W45" i="3"/>
  <c r="H45" i="8"/>
  <c r="P45" i="8"/>
  <c r="D45" i="7"/>
  <c r="L45" i="7"/>
  <c r="T45" i="7"/>
  <c r="C45" i="6"/>
  <c r="K45" i="6"/>
  <c r="S45" i="6"/>
  <c r="AA45" i="5"/>
  <c r="H45" i="3"/>
  <c r="P45" i="3"/>
  <c r="X45" i="3"/>
  <c r="Z45" i="3" s="1"/>
  <c r="O45" i="2"/>
  <c r="Z37" i="7"/>
  <c r="Z37" i="6"/>
  <c r="Z37" i="5"/>
  <c r="Z37" i="4"/>
  <c r="Z37" i="3"/>
  <c r="Z37" i="2"/>
  <c r="Z13" i="8"/>
  <c r="Z13" i="7"/>
  <c r="Z13" i="6"/>
  <c r="Z13" i="5"/>
  <c r="Z13" i="4"/>
  <c r="Z13" i="3"/>
  <c r="Z13" i="2"/>
  <c r="Z45" i="4" l="1"/>
  <c r="V45" i="10"/>
  <c r="Z45" i="2"/>
  <c r="X45" i="9"/>
  <c r="Z45" i="9" s="1"/>
  <c r="X45" i="8"/>
  <c r="Z45" i="8" s="1"/>
  <c r="X45" i="1"/>
  <c r="Z45" i="1" s="1"/>
  <c r="Z26" i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<sst xmlns="http://schemas.openxmlformats.org/spreadsheetml/2006/main" count="1560" uniqueCount="91">
  <si>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</si>
  <si>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</si>
  <si>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</si>
  <si>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</si>
  <si>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</si>
  <si>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</si>
  <si>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</si>
  <si>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</si>
  <si>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</si>
  <si>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</si>
  <si>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</si>
  <si>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</si>
  <si>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</si>
  <si>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</si>
  <si>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</si>
  <si>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</si>
  <si>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</si>
  <si>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</si>
  <si>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</si>
  <si>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</si>
  <si>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</si>
  <si>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</si>
  <si>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</si>
  <si>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</si>
  <si>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</si>
  <si>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</si>
  <si>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</si>
  <si>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</si>
  <si>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</si>
  <si>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</si>
  <si>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</si>
  <si>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</si>
  <si>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</si>
  <si>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</si>
  <si>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</si>
  <si>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</si>
  <si>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</si>
  <si>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</si>
  <si>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</si>
  <si>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</si>
  <si>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</si>
  <si>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</si>
  <si>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</si>
  <si>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</si>
  <si>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</si>
  <si>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</si>
  <si>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</si>
  <si>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</si>
  <si>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</si>
  <si>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</si>
  <si>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</si>
  <si>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</si>
  <si>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</si>
  <si>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</si>
  <si>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</si>
  <si>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</si>
  <si>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</si>
  <si>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</si>
  <si>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</si>
  <si>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</si>
  <si>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</si>
  <si>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</si>
  <si>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</si>
  <si>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</si>
  <si>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</si>
  <si>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</si>
  <si>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</si>
  <si>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</si>
  <si>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</si>
  <si>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</si>
  <si>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</si>
  <si>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</si>
  <si>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</si>
  <si>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</si>
  <si>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</si>
  <si>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</si>
  <si>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Water management                                   ) for 3rd Quarter ended 31 March 2024 (Figures Finalised as at 2024/04/26)</t>
  </si>
  <si>
    <t>Gauteng: City of Tshwane (TSH) - Table C6 Quarterly Budget Statement - Financial Position ( Water management                                   ) for 3rd Quarter ended 31 March 2024 (Figures Finalised as at 2024/04/26)</t>
  </si>
  <si>
    <t>Gauteng: Emfuleni (GT421) - Table C6 Quarterly Budget Statement - Financial Position ( Water management                                   ) for 3rd Quarter ended 31 March 2024 (Figures Finalised as at 2024/04/26)</t>
  </si>
  <si>
    <t>Gauteng: Midvaal (GT422) - Table C6 Quarterly Budget Statement - Financial Position ( Water management                                   ) for 3rd Quarter ended 31 March 2024 (Figures Finalised as at 2024/04/26)</t>
  </si>
  <si>
    <t>Gauteng: Lesedi (GT423) - Table C6 Quarterly Budget Statement - Financial Position ( Water management                                   ) for 3rd Quarter ended 31 March 2024 (Figures Finalised as at 2024/04/26)</t>
  </si>
  <si>
    <t>Gauteng: Sedibeng (DC42) - Table C6 Quarterly Budget Statement - Financial Position ( Water management                                   ) for 3rd Quarter ended 31 March 2024 (Figures Finalised as at 2024/04/26)</t>
  </si>
  <si>
    <t>Gauteng: Mogale City (GT481) - Table C6 Quarterly Budget Statement - Financial Position ( Water management                                   ) for 3rd Quarter ended 31 March 2024 (Figures Finalised as at 2024/04/26)</t>
  </si>
  <si>
    <t>Gauteng: Merafong City (GT484) - Table C6 Quarterly Budget Statement - Financial Position ( Water management                                   ) for 3rd Quarter ended 31 March 2024 (Figures Finalised as at 2024/04/26)</t>
  </si>
  <si>
    <t>Gauteng: Rand West City (GT485) - Table C6 Quarterly Budget Statement - Financial Position ( Water management                                   ) for 3rd Quarter ended 31 March 2024 (Figures Finalised as at 2024/04/26)</t>
  </si>
  <si>
    <t>Gauteng: West Rand (DC48)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</si>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</sst>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-558989518</v>
      </c>
      <c r="D6" s="18"/>
      <c r="E6" s="19">
        <v>-7424416541</v>
      </c>
      <c r="F6" s="20">
        <v>2720694919</v>
      </c>
      <c r="G6" s="20">
        <v>-1128912274</v>
      </c>
      <c r="H6" s="20">
        <v>298377412</v>
      </c>
      <c r="I6" s="20">
        <v>-734910489</v>
      </c>
      <c r="J6" s="20">
        <v>-1565445351</v>
      </c>
      <c r="K6" s="20">
        <v>-587364642</v>
      </c>
      <c r="L6" s="20">
        <v>269443469</v>
      </c>
      <c r="M6" s="20">
        <v>-1332961940</v>
      </c>
      <c r="N6" s="20">
        <v>-1650883113</v>
      </c>
      <c r="O6" s="20">
        <v>1733713941</v>
      </c>
      <c r="P6" s="20">
        <v>841436741</v>
      </c>
      <c r="Q6" s="20">
        <v>-136099394</v>
      </c>
      <c r="R6" s="20">
        <v>2439051288</v>
      </c>
      <c r="S6" s="20"/>
      <c r="T6" s="20"/>
      <c r="U6" s="20"/>
      <c r="V6" s="20"/>
      <c r="W6" s="20">
        <v>-777277176</v>
      </c>
      <c r="X6" s="20">
        <v>1907953838</v>
      </c>
      <c r="Y6" s="20">
        <v>-2685231014</v>
      </c>
      <c r="Z6" s="21">
        <v>-140.73878311514997</v>
      </c>
      <c r="AA6" s="22">
        <v>2720694919</v>
      </c>
    </row>
    <row r="7" spans="1:27" x14ac:dyDescent="0.25">
      <c r="A7" s="23" t="s">
        <v>35</v>
      </c>
      <c r="B7" s="17" t="s">
        <v>32</v>
      </c>
      <c r="C7" s="18">
        <v>3252929628</v>
      </c>
      <c r="D7" s="18"/>
      <c r="E7" s="19">
        <v>8087195337</v>
      </c>
      <c r="F7" s="20">
        <v>12178284996</v>
      </c>
      <c r="G7" s="20">
        <v>8336945388</v>
      </c>
      <c r="H7" s="20">
        <v>-3224563145</v>
      </c>
      <c r="I7" s="20">
        <v>201446949</v>
      </c>
      <c r="J7" s="20">
        <v>5313829192</v>
      </c>
      <c r="K7" s="20">
        <v>972515435</v>
      </c>
      <c r="L7" s="20">
        <v>3025867207</v>
      </c>
      <c r="M7" s="20">
        <v>394908615</v>
      </c>
      <c r="N7" s="20">
        <v>4393291257</v>
      </c>
      <c r="O7" s="20">
        <v>-1372675050</v>
      </c>
      <c r="P7" s="20">
        <v>71071909</v>
      </c>
      <c r="Q7" s="20">
        <v>-44444005</v>
      </c>
      <c r="R7" s="20">
        <v>-1346047146</v>
      </c>
      <c r="S7" s="20"/>
      <c r="T7" s="20"/>
      <c r="U7" s="20"/>
      <c r="V7" s="20"/>
      <c r="W7" s="20">
        <v>8361073303</v>
      </c>
      <c r="X7" s="20">
        <v>9318513150</v>
      </c>
      <c r="Y7" s="20">
        <v>-957439847</v>
      </c>
      <c r="Z7" s="21">
        <v>-10.274598872031424</v>
      </c>
      <c r="AA7" s="22">
        <v>12178284996</v>
      </c>
    </row>
    <row r="8" spans="1:27" x14ac:dyDescent="0.25">
      <c r="A8" s="23" t="s">
        <v>36</v>
      </c>
      <c r="B8" s="17" t="s">
        <v>32</v>
      </c>
      <c r="C8" s="18">
        <v>-102799284</v>
      </c>
      <c r="D8" s="18"/>
      <c r="E8" s="19">
        <v>-33796247</v>
      </c>
      <c r="F8" s="20">
        <v>-361699996</v>
      </c>
      <c r="G8" s="20">
        <v>-305446</v>
      </c>
      <c r="H8" s="20">
        <v>200515436</v>
      </c>
      <c r="I8" s="20">
        <v>-28456992</v>
      </c>
      <c r="J8" s="20">
        <v>171752998</v>
      </c>
      <c r="K8" s="20">
        <v>-136782738</v>
      </c>
      <c r="L8" s="20">
        <v>146480440</v>
      </c>
      <c r="M8" s="20">
        <v>-216926369</v>
      </c>
      <c r="N8" s="20">
        <v>-207228667</v>
      </c>
      <c r="O8" s="20">
        <v>6661084</v>
      </c>
      <c r="P8" s="20">
        <v>171766445</v>
      </c>
      <c r="Q8" s="20">
        <v>-168848337</v>
      </c>
      <c r="R8" s="20">
        <v>9579192</v>
      </c>
      <c r="S8" s="20"/>
      <c r="T8" s="20"/>
      <c r="U8" s="20"/>
      <c r="V8" s="20"/>
      <c r="W8" s="20">
        <v>-25896477</v>
      </c>
      <c r="X8" s="20">
        <v>-122749098</v>
      </c>
      <c r="Y8" s="20">
        <v>96852621</v>
      </c>
      <c r="Z8" s="21">
        <v>-78.902918700062457</v>
      </c>
      <c r="AA8" s="22">
        <v>-361699996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31389612</v>
      </c>
      <c r="D10" s="18"/>
      <c r="E10" s="19">
        <v>-344248793</v>
      </c>
      <c r="F10" s="20">
        <v>1161210261</v>
      </c>
      <c r="G10" s="20">
        <v>-918964113</v>
      </c>
      <c r="H10" s="20">
        <v>1388483034</v>
      </c>
      <c r="I10" s="20">
        <v>-339779515</v>
      </c>
      <c r="J10" s="20">
        <v>129739406</v>
      </c>
      <c r="K10" s="20">
        <v>-62413895</v>
      </c>
      <c r="L10" s="20">
        <v>39704248</v>
      </c>
      <c r="M10" s="20">
        <v>296596</v>
      </c>
      <c r="N10" s="20">
        <v>-22413051</v>
      </c>
      <c r="O10" s="20">
        <v>288527</v>
      </c>
      <c r="P10" s="20">
        <v>-29488177</v>
      </c>
      <c r="Q10" s="20">
        <v>-1232073</v>
      </c>
      <c r="R10" s="20">
        <v>-30431723</v>
      </c>
      <c r="S10" s="20"/>
      <c r="T10" s="20"/>
      <c r="U10" s="20"/>
      <c r="V10" s="20"/>
      <c r="W10" s="20">
        <v>76894632</v>
      </c>
      <c r="X10" s="20">
        <v>589677262</v>
      </c>
      <c r="Y10" s="20">
        <v>-512782630</v>
      </c>
      <c r="Z10" s="21">
        <v>-86.959878402094475</v>
      </c>
      <c r="AA10" s="22">
        <v>1161210261</v>
      </c>
    </row>
    <row r="11" spans="1:27" x14ac:dyDescent="0.25">
      <c r="A11" s="23" t="s">
        <v>39</v>
      </c>
      <c r="B11" s="17" t="s">
        <v>32</v>
      </c>
      <c r="C11" s="18">
        <v>294388522</v>
      </c>
      <c r="D11" s="18"/>
      <c r="E11" s="19"/>
      <c r="F11" s="20">
        <v>42282047</v>
      </c>
      <c r="G11" s="24">
        <v>294353584</v>
      </c>
      <c r="H11" s="24">
        <v>6265805</v>
      </c>
      <c r="I11" s="24">
        <v>52113288</v>
      </c>
      <c r="J11" s="20">
        <v>352732677</v>
      </c>
      <c r="K11" s="24">
        <v>107804920</v>
      </c>
      <c r="L11" s="24">
        <v>155196705</v>
      </c>
      <c r="M11" s="20">
        <v>55268302</v>
      </c>
      <c r="N11" s="24">
        <v>318269927</v>
      </c>
      <c r="O11" s="24">
        <v>53987696</v>
      </c>
      <c r="P11" s="24">
        <v>14741923</v>
      </c>
      <c r="Q11" s="20">
        <v>99949453</v>
      </c>
      <c r="R11" s="24">
        <v>168679072</v>
      </c>
      <c r="S11" s="24"/>
      <c r="T11" s="20"/>
      <c r="U11" s="24"/>
      <c r="V11" s="24"/>
      <c r="W11" s="24">
        <v>839681676</v>
      </c>
      <c r="X11" s="20">
        <v>31711563</v>
      </c>
      <c r="Y11" s="24">
        <v>807970113</v>
      </c>
      <c r="Z11" s="25">
        <v>2547.8722477349979</v>
      </c>
      <c r="AA11" s="26">
        <v>42282047</v>
      </c>
    </row>
    <row r="12" spans="1:27" x14ac:dyDescent="0.25">
      <c r="A12" s="23" t="s">
        <v>40</v>
      </c>
      <c r="B12" s="17" t="s">
        <v>32</v>
      </c>
      <c r="C12" s="18">
        <v>-3242503</v>
      </c>
      <c r="D12" s="18"/>
      <c r="E12" s="19"/>
      <c r="F12" s="20"/>
      <c r="G12" s="20">
        <v>-3396439</v>
      </c>
      <c r="H12" s="20">
        <v>153935</v>
      </c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2913676457</v>
      </c>
      <c r="D13" s="29">
        <f>SUM(D6:D12)</f>
        <v>0</v>
      </c>
      <c r="E13" s="30">
        <f t="shared" si="0"/>
        <v>284733756</v>
      </c>
      <c r="F13" s="31">
        <f t="shared" si="0"/>
        <v>15740772227</v>
      </c>
      <c r="G13" s="31">
        <f t="shared" si="0"/>
        <v>6579720700</v>
      </c>
      <c r="H13" s="31">
        <f t="shared" si="0"/>
        <v>-1330767523</v>
      </c>
      <c r="I13" s="31">
        <f t="shared" si="0"/>
        <v>-849586759</v>
      </c>
      <c r="J13" s="31">
        <f t="shared" si="0"/>
        <v>4399366418</v>
      </c>
      <c r="K13" s="31">
        <f t="shared" si="0"/>
        <v>293759080</v>
      </c>
      <c r="L13" s="31">
        <f t="shared" si="0"/>
        <v>3636692069</v>
      </c>
      <c r="M13" s="31">
        <f t="shared" si="0"/>
        <v>-1099414796</v>
      </c>
      <c r="N13" s="31">
        <f t="shared" si="0"/>
        <v>2831036353</v>
      </c>
      <c r="O13" s="31">
        <f t="shared" si="0"/>
        <v>421976198</v>
      </c>
      <c r="P13" s="31">
        <f t="shared" si="0"/>
        <v>1069528841</v>
      </c>
      <c r="Q13" s="31">
        <f t="shared" si="0"/>
        <v>-250674356</v>
      </c>
      <c r="R13" s="31">
        <f t="shared" si="0"/>
        <v>1240830683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8471233454</v>
      </c>
      <c r="X13" s="31">
        <f t="shared" si="0"/>
        <v>11725106715</v>
      </c>
      <c r="Y13" s="31">
        <f t="shared" si="0"/>
        <v>-3253873261</v>
      </c>
      <c r="Z13" s="32">
        <f>+IF(X13&lt;&gt;0,+(Y13/X13)*100,0)</f>
        <v>-27.751331737026323</v>
      </c>
      <c r="AA13" s="33">
        <f>SUM(AA6:AA12)</f>
        <v>15740772227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9075542575</v>
      </c>
      <c r="D17" s="18"/>
      <c r="E17" s="19">
        <v>12059994462</v>
      </c>
      <c r="F17" s="20">
        <v>9301884209</v>
      </c>
      <c r="G17" s="24">
        <v>8509859029</v>
      </c>
      <c r="H17" s="24">
        <v>-64752656</v>
      </c>
      <c r="I17" s="24">
        <v>88409411</v>
      </c>
      <c r="J17" s="20">
        <v>8533515784</v>
      </c>
      <c r="K17" s="24">
        <v>196778812</v>
      </c>
      <c r="L17" s="24">
        <v>6778131268</v>
      </c>
      <c r="M17" s="20">
        <v>136301262</v>
      </c>
      <c r="N17" s="24">
        <v>7111211342</v>
      </c>
      <c r="O17" s="24">
        <v>107541645</v>
      </c>
      <c r="P17" s="24">
        <v>184351145</v>
      </c>
      <c r="Q17" s="20">
        <v>202630939</v>
      </c>
      <c r="R17" s="24">
        <v>494523729</v>
      </c>
      <c r="S17" s="24"/>
      <c r="T17" s="20"/>
      <c r="U17" s="24"/>
      <c r="V17" s="24"/>
      <c r="W17" s="24">
        <v>16139250855</v>
      </c>
      <c r="X17" s="20">
        <v>7034873584</v>
      </c>
      <c r="Y17" s="24">
        <v>9104377271</v>
      </c>
      <c r="Z17" s="25">
        <v>129.4177807502731</v>
      </c>
      <c r="AA17" s="26">
        <v>9301884209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3137306</v>
      </c>
      <c r="D21" s="18"/>
      <c r="E21" s="19">
        <v>7717883</v>
      </c>
      <c r="F21" s="20">
        <v>8406843</v>
      </c>
      <c r="G21" s="20">
        <v>2717174</v>
      </c>
      <c r="H21" s="20">
        <v>-357717</v>
      </c>
      <c r="I21" s="20">
        <v>-421012</v>
      </c>
      <c r="J21" s="20">
        <v>1938445</v>
      </c>
      <c r="K21" s="20">
        <v>-28098</v>
      </c>
      <c r="L21" s="20">
        <v>2399999</v>
      </c>
      <c r="M21" s="20">
        <v>1192853</v>
      </c>
      <c r="N21" s="20">
        <v>3564754</v>
      </c>
      <c r="O21" s="20">
        <v>-496775</v>
      </c>
      <c r="P21" s="20">
        <v>542651</v>
      </c>
      <c r="Q21" s="20">
        <v>-496785</v>
      </c>
      <c r="R21" s="20">
        <v>-450909</v>
      </c>
      <c r="S21" s="20"/>
      <c r="T21" s="20"/>
      <c r="U21" s="20"/>
      <c r="V21" s="20"/>
      <c r="W21" s="20">
        <v>5052290</v>
      </c>
      <c r="X21" s="20">
        <v>6305130</v>
      </c>
      <c r="Y21" s="20">
        <v>-1252840</v>
      </c>
      <c r="Z21" s="21">
        <v>-19.870169211419906</v>
      </c>
      <c r="AA21" s="22">
        <v>8406843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9078679881</v>
      </c>
      <c r="D25" s="29">
        <f t="shared" ref="D25:Y25" si="1">SUM(D15:D24)</f>
        <v>0</v>
      </c>
      <c r="E25" s="35">
        <f t="shared" si="1"/>
        <v>12067712345</v>
      </c>
      <c r="F25" s="36">
        <f t="shared" si="1"/>
        <v>9310291052</v>
      </c>
      <c r="G25" s="36">
        <f t="shared" si="1"/>
        <v>8512576203</v>
      </c>
      <c r="H25" s="36">
        <f t="shared" si="1"/>
        <v>-65110373</v>
      </c>
      <c r="I25" s="36">
        <f t="shared" si="1"/>
        <v>87988399</v>
      </c>
      <c r="J25" s="36">
        <f t="shared" si="1"/>
        <v>8535454229</v>
      </c>
      <c r="K25" s="36">
        <f t="shared" si="1"/>
        <v>196750714</v>
      </c>
      <c r="L25" s="36">
        <f t="shared" si="1"/>
        <v>6780531267</v>
      </c>
      <c r="M25" s="36">
        <f t="shared" si="1"/>
        <v>137494115</v>
      </c>
      <c r="N25" s="36">
        <f t="shared" si="1"/>
        <v>7114776096</v>
      </c>
      <c r="O25" s="36">
        <f t="shared" si="1"/>
        <v>107044870</v>
      </c>
      <c r="P25" s="36">
        <f t="shared" si="1"/>
        <v>184893796</v>
      </c>
      <c r="Q25" s="36">
        <f t="shared" si="1"/>
        <v>202134154</v>
      </c>
      <c r="R25" s="36">
        <f t="shared" si="1"/>
        <v>494072820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16144303145</v>
      </c>
      <c r="X25" s="36">
        <f t="shared" si="1"/>
        <v>7041178714</v>
      </c>
      <c r="Y25" s="36">
        <f t="shared" si="1"/>
        <v>9103124431</v>
      </c>
      <c r="Z25" s="37">
        <f>+IF(X25&lt;&gt;0,+(Y25/X25)*100,0)</f>
        <v>129.28409859701796</v>
      </c>
      <c r="AA25" s="38">
        <f>SUM(AA15:AA24)</f>
        <v>9310291052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11992356338</v>
      </c>
      <c r="D26" s="29">
        <f>+D13+D25</f>
        <v>0</v>
      </c>
      <c r="E26" s="30">
        <f t="shared" si="2"/>
        <v>12352446101</v>
      </c>
      <c r="F26" s="31">
        <f t="shared" si="2"/>
        <v>25051063279</v>
      </c>
      <c r="G26" s="31">
        <f t="shared" si="2"/>
        <v>15092296903</v>
      </c>
      <c r="H26" s="31">
        <f t="shared" si="2"/>
        <v>-1395877896</v>
      </c>
      <c r="I26" s="31">
        <f t="shared" si="2"/>
        <v>-761598360</v>
      </c>
      <c r="J26" s="31">
        <f t="shared" si="2"/>
        <v>12934820647</v>
      </c>
      <c r="K26" s="31">
        <f t="shared" si="2"/>
        <v>490509794</v>
      </c>
      <c r="L26" s="31">
        <f t="shared" si="2"/>
        <v>10417223336</v>
      </c>
      <c r="M26" s="31">
        <f t="shared" si="2"/>
        <v>-961920681</v>
      </c>
      <c r="N26" s="31">
        <f t="shared" si="2"/>
        <v>9945812449</v>
      </c>
      <c r="O26" s="31">
        <f t="shared" si="2"/>
        <v>529021068</v>
      </c>
      <c r="P26" s="31">
        <f t="shared" si="2"/>
        <v>1254422637</v>
      </c>
      <c r="Q26" s="31">
        <f t="shared" si="2"/>
        <v>-48540202</v>
      </c>
      <c r="R26" s="31">
        <f t="shared" si="2"/>
        <v>1734903503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24615536599</v>
      </c>
      <c r="X26" s="31">
        <f t="shared" si="2"/>
        <v>18766285429</v>
      </c>
      <c r="Y26" s="31">
        <f t="shared" si="2"/>
        <v>5849251170</v>
      </c>
      <c r="Z26" s="32">
        <f>+IF(X26&lt;&gt;0,+(Y26/X26)*100,0)</f>
        <v>31.168934268478132</v>
      </c>
      <c r="AA26" s="33">
        <f>+AA13+AA25</f>
        <v>25051063279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>
        <v>-61553738</v>
      </c>
      <c r="L30" s="20">
        <v>-156918867</v>
      </c>
      <c r="M30" s="20">
        <v>-68120632</v>
      </c>
      <c r="N30" s="20">
        <v>-286593237</v>
      </c>
      <c r="O30" s="20">
        <v>40445196</v>
      </c>
      <c r="P30" s="20">
        <v>51208116</v>
      </c>
      <c r="Q30" s="20">
        <v>-76375208</v>
      </c>
      <c r="R30" s="20">
        <v>15278104</v>
      </c>
      <c r="S30" s="20"/>
      <c r="T30" s="20"/>
      <c r="U30" s="20"/>
      <c r="V30" s="20"/>
      <c r="W30" s="20">
        <v>-312311805</v>
      </c>
      <c r="X30" s="20"/>
      <c r="Y30" s="20">
        <v>-312311805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5702243</v>
      </c>
      <c r="D31" s="18"/>
      <c r="E31" s="19">
        <v>4584</v>
      </c>
      <c r="F31" s="20">
        <v>4584</v>
      </c>
      <c r="G31" s="20">
        <v>5183098</v>
      </c>
      <c r="H31" s="20">
        <v>155266</v>
      </c>
      <c r="I31" s="20">
        <v>68063</v>
      </c>
      <c r="J31" s="20">
        <v>5406427</v>
      </c>
      <c r="K31" s="20">
        <v>5339</v>
      </c>
      <c r="L31" s="20">
        <v>36670</v>
      </c>
      <c r="M31" s="20">
        <v>-114</v>
      </c>
      <c r="N31" s="20">
        <v>41895</v>
      </c>
      <c r="O31" s="20">
        <v>47544</v>
      </c>
      <c r="P31" s="20">
        <v>52227</v>
      </c>
      <c r="Q31" s="20">
        <v>38465</v>
      </c>
      <c r="R31" s="20">
        <v>138236</v>
      </c>
      <c r="S31" s="20"/>
      <c r="T31" s="20"/>
      <c r="U31" s="20"/>
      <c r="V31" s="20"/>
      <c r="W31" s="20">
        <v>5586558</v>
      </c>
      <c r="X31" s="20">
        <v>3438</v>
      </c>
      <c r="Y31" s="20">
        <v>5583120</v>
      </c>
      <c r="Z31" s="21">
        <v>162394.41535776615</v>
      </c>
      <c r="AA31" s="22">
        <v>4584</v>
      </c>
    </row>
    <row r="32" spans="1:27" x14ac:dyDescent="0.25">
      <c r="A32" s="23" t="s">
        <v>59</v>
      </c>
      <c r="B32" s="17" t="s">
        <v>32</v>
      </c>
      <c r="C32" s="18">
        <v>2082389350</v>
      </c>
      <c r="D32" s="18"/>
      <c r="E32" s="19">
        <v>1834211261</v>
      </c>
      <c r="F32" s="20">
        <v>2904173651</v>
      </c>
      <c r="G32" s="20">
        <v>223483187</v>
      </c>
      <c r="H32" s="20">
        <v>1359396144</v>
      </c>
      <c r="I32" s="20">
        <v>34904686</v>
      </c>
      <c r="J32" s="20">
        <v>1617784017</v>
      </c>
      <c r="K32" s="20">
        <v>904784252</v>
      </c>
      <c r="L32" s="20">
        <v>2137095690</v>
      </c>
      <c r="M32" s="20">
        <v>-1259281858</v>
      </c>
      <c r="N32" s="20">
        <v>1782598084</v>
      </c>
      <c r="O32" s="20">
        <v>-102151625</v>
      </c>
      <c r="P32" s="20">
        <v>495187806</v>
      </c>
      <c r="Q32" s="20">
        <v>-660954328</v>
      </c>
      <c r="R32" s="20">
        <v>-267918147</v>
      </c>
      <c r="S32" s="20"/>
      <c r="T32" s="20"/>
      <c r="U32" s="20"/>
      <c r="V32" s="20"/>
      <c r="W32" s="20">
        <v>3132463954</v>
      </c>
      <c r="X32" s="20">
        <v>1983858748</v>
      </c>
      <c r="Y32" s="20">
        <v>1148605206</v>
      </c>
      <c r="Z32" s="21">
        <v>57.897529607788393</v>
      </c>
      <c r="AA32" s="22">
        <v>2904173651</v>
      </c>
    </row>
    <row r="33" spans="1:27" x14ac:dyDescent="0.25">
      <c r="A33" s="23" t="s">
        <v>60</v>
      </c>
      <c r="B33" s="17" t="s">
        <v>32</v>
      </c>
      <c r="C33" s="18">
        <v>3641686</v>
      </c>
      <c r="D33" s="18"/>
      <c r="E33" s="19">
        <v>-161552350</v>
      </c>
      <c r="F33" s="20">
        <v>6024350</v>
      </c>
      <c r="G33" s="20">
        <v>12403534</v>
      </c>
      <c r="H33" s="20">
        <v>281560</v>
      </c>
      <c r="I33" s="20">
        <v>40732</v>
      </c>
      <c r="J33" s="20">
        <v>12725826</v>
      </c>
      <c r="K33" s="20">
        <v>-697072</v>
      </c>
      <c r="L33" s="20">
        <v>-80020</v>
      </c>
      <c r="M33" s="20">
        <v>-6189359</v>
      </c>
      <c r="N33" s="20">
        <v>-6966451</v>
      </c>
      <c r="O33" s="20">
        <v>5938304</v>
      </c>
      <c r="P33" s="20">
        <v>204627</v>
      </c>
      <c r="Q33" s="20">
        <v>26920844</v>
      </c>
      <c r="R33" s="20">
        <v>33063775</v>
      </c>
      <c r="S33" s="20"/>
      <c r="T33" s="20"/>
      <c r="U33" s="20"/>
      <c r="V33" s="20"/>
      <c r="W33" s="20">
        <v>38823150</v>
      </c>
      <c r="X33" s="20">
        <v>-66785063</v>
      </c>
      <c r="Y33" s="20">
        <v>105608213</v>
      </c>
      <c r="Z33" s="21">
        <v>-158.13148667689362</v>
      </c>
      <c r="AA33" s="22">
        <v>6024350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>
        <v>11351000</v>
      </c>
      <c r="L34" s="20">
        <v>-42226</v>
      </c>
      <c r="M34" s="20">
        <v>-5395809</v>
      </c>
      <c r="N34" s="20">
        <v>5912965</v>
      </c>
      <c r="O34" s="20">
        <v>-1753961</v>
      </c>
      <c r="P34" s="20">
        <v>-740295</v>
      </c>
      <c r="Q34" s="20">
        <v>-211962</v>
      </c>
      <c r="R34" s="20">
        <v>-2706218</v>
      </c>
      <c r="S34" s="20"/>
      <c r="T34" s="20"/>
      <c r="U34" s="20"/>
      <c r="V34" s="20"/>
      <c r="W34" s="20">
        <v>3098062</v>
      </c>
      <c r="X34" s="20"/>
      <c r="Y34" s="20">
        <v>3098062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125129495</v>
      </c>
      <c r="D35" s="18"/>
      <c r="E35" s="19">
        <v>-172538723</v>
      </c>
      <c r="F35" s="20">
        <v>-87970249</v>
      </c>
      <c r="G35" s="20">
        <v>54702217</v>
      </c>
      <c r="H35" s="20">
        <v>210489818</v>
      </c>
      <c r="I35" s="20">
        <v>37775680</v>
      </c>
      <c r="J35" s="20">
        <v>302967715</v>
      </c>
      <c r="K35" s="20">
        <v>91473190</v>
      </c>
      <c r="L35" s="20">
        <v>42406025</v>
      </c>
      <c r="M35" s="20">
        <v>-4815179</v>
      </c>
      <c r="N35" s="20">
        <v>129064036</v>
      </c>
      <c r="O35" s="20">
        <v>-304207972</v>
      </c>
      <c r="P35" s="20">
        <v>-12800902</v>
      </c>
      <c r="Q35" s="20">
        <v>-45564796</v>
      </c>
      <c r="R35" s="20">
        <v>-362573670</v>
      </c>
      <c r="S35" s="20"/>
      <c r="T35" s="20"/>
      <c r="U35" s="20"/>
      <c r="V35" s="20"/>
      <c r="W35" s="20">
        <v>69458081</v>
      </c>
      <c r="X35" s="20">
        <v>-65977686</v>
      </c>
      <c r="Y35" s="20">
        <v>135435767</v>
      </c>
      <c r="Z35" s="21">
        <v>-205.27510922404889</v>
      </c>
      <c r="AA35" s="22">
        <v>-87970249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>
        <v>-9489073</v>
      </c>
      <c r="P36" s="20">
        <v>8547010</v>
      </c>
      <c r="Q36" s="20">
        <v>2564830</v>
      </c>
      <c r="R36" s="20">
        <v>1622767</v>
      </c>
      <c r="S36" s="20"/>
      <c r="T36" s="20"/>
      <c r="U36" s="20"/>
      <c r="V36" s="20"/>
      <c r="W36" s="20">
        <v>-3951442</v>
      </c>
      <c r="X36" s="20"/>
      <c r="Y36" s="20">
        <v>-3951442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2216862774</v>
      </c>
      <c r="D37" s="29">
        <f t="shared" ref="D37:Y37" si="3">SUM(D29:D36)</f>
        <v>0</v>
      </c>
      <c r="E37" s="30">
        <f t="shared" si="3"/>
        <v>1500124772</v>
      </c>
      <c r="F37" s="31">
        <f t="shared" si="3"/>
        <v>2822232336</v>
      </c>
      <c r="G37" s="31">
        <f t="shared" si="3"/>
        <v>163906753</v>
      </c>
      <c r="H37" s="31">
        <f t="shared" si="3"/>
        <v>1609671785</v>
      </c>
      <c r="I37" s="31">
        <f t="shared" si="3"/>
        <v>112108679</v>
      </c>
      <c r="J37" s="31">
        <f t="shared" si="3"/>
        <v>1885687217</v>
      </c>
      <c r="K37" s="31">
        <f t="shared" si="3"/>
        <v>944606846</v>
      </c>
      <c r="L37" s="31">
        <f t="shared" si="3"/>
        <v>2022917379</v>
      </c>
      <c r="M37" s="31">
        <f t="shared" si="3"/>
        <v>-1336949731</v>
      </c>
      <c r="N37" s="31">
        <f t="shared" si="3"/>
        <v>1630574494</v>
      </c>
      <c r="O37" s="31">
        <f t="shared" si="3"/>
        <v>-371171587</v>
      </c>
      <c r="P37" s="31">
        <f t="shared" si="3"/>
        <v>541658589</v>
      </c>
      <c r="Q37" s="31">
        <f t="shared" si="3"/>
        <v>-753582155</v>
      </c>
      <c r="R37" s="31">
        <f t="shared" si="3"/>
        <v>-583095153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2933166558</v>
      </c>
      <c r="X37" s="31">
        <f t="shared" si="3"/>
        <v>1851099437</v>
      </c>
      <c r="Y37" s="31">
        <f t="shared" si="3"/>
        <v>1082067121</v>
      </c>
      <c r="Z37" s="32">
        <f>+IF(X37&lt;&gt;0,+(Y37/X37)*100,0)</f>
        <v>58.455375187929462</v>
      </c>
      <c r="AA37" s="33">
        <f>SUM(AA29:AA36)</f>
        <v>2822232336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>
        <v>11482807</v>
      </c>
      <c r="L39" s="20">
        <v>48513547</v>
      </c>
      <c r="M39" s="20">
        <v>9901371</v>
      </c>
      <c r="N39" s="20">
        <v>69897725</v>
      </c>
      <c r="O39" s="20">
        <v>50936467</v>
      </c>
      <c r="P39" s="20">
        <v>25104875</v>
      </c>
      <c r="Q39" s="20">
        <v>109595706</v>
      </c>
      <c r="R39" s="20">
        <v>185637048</v>
      </c>
      <c r="S39" s="20"/>
      <c r="T39" s="20"/>
      <c r="U39" s="20"/>
      <c r="V39" s="20"/>
      <c r="W39" s="20">
        <v>333980370</v>
      </c>
      <c r="X39" s="20"/>
      <c r="Y39" s="20">
        <v>333980370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267966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447332994</v>
      </c>
      <c r="Y41" s="20">
        <v>-447332994</v>
      </c>
      <c r="Z41" s="21">
        <v>-100</v>
      </c>
      <c r="AA41" s="22">
        <v>596443999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>
        <v>-615133</v>
      </c>
      <c r="L42" s="20"/>
      <c r="M42" s="20">
        <v>-506175</v>
      </c>
      <c r="N42" s="20">
        <v>-1121308</v>
      </c>
      <c r="O42" s="20">
        <v>-530771</v>
      </c>
      <c r="P42" s="20">
        <v>-389187</v>
      </c>
      <c r="Q42" s="20">
        <v>-313201</v>
      </c>
      <c r="R42" s="20">
        <v>-1233159</v>
      </c>
      <c r="S42" s="20"/>
      <c r="T42" s="20"/>
      <c r="U42" s="20"/>
      <c r="V42" s="20"/>
      <c r="W42" s="20">
        <v>-3758479</v>
      </c>
      <c r="X42" s="20"/>
      <c r="Y42" s="20">
        <v>-3758479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267966</v>
      </c>
      <c r="F43" s="36">
        <f t="shared" si="4"/>
        <v>596443999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10867674</v>
      </c>
      <c r="L43" s="36">
        <f t="shared" si="4"/>
        <v>48513547</v>
      </c>
      <c r="M43" s="36">
        <f t="shared" si="4"/>
        <v>9395196</v>
      </c>
      <c r="N43" s="36">
        <f t="shared" si="4"/>
        <v>68776417</v>
      </c>
      <c r="O43" s="36">
        <f t="shared" si="4"/>
        <v>50405696</v>
      </c>
      <c r="P43" s="36">
        <f t="shared" si="4"/>
        <v>24715688</v>
      </c>
      <c r="Q43" s="36">
        <f t="shared" si="4"/>
        <v>109282505</v>
      </c>
      <c r="R43" s="36">
        <f t="shared" si="4"/>
        <v>184403889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330221891</v>
      </c>
      <c r="X43" s="36">
        <f t="shared" si="4"/>
        <v>447332994</v>
      </c>
      <c r="Y43" s="36">
        <f t="shared" si="4"/>
        <v>-117111103</v>
      </c>
      <c r="Z43" s="37">
        <f>+IF(X43&lt;&gt;0,+(Y43/X43)*100,0)</f>
        <v>-26.179849143879601</v>
      </c>
      <c r="AA43" s="38">
        <f>SUM(AA39:AA42)</f>
        <v>596443999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2216862774</v>
      </c>
      <c r="D44" s="29">
        <f>+D37+D43</f>
        <v>0</v>
      </c>
      <c r="E44" s="30">
        <f t="shared" si="5"/>
        <v>1500392738</v>
      </c>
      <c r="F44" s="31">
        <f t="shared" si="5"/>
        <v>3418676335</v>
      </c>
      <c r="G44" s="31">
        <f t="shared" si="5"/>
        <v>146905628</v>
      </c>
      <c r="H44" s="31">
        <f t="shared" si="5"/>
        <v>1684028548</v>
      </c>
      <c r="I44" s="31">
        <f t="shared" si="5"/>
        <v>131794626</v>
      </c>
      <c r="J44" s="31">
        <f t="shared" si="5"/>
        <v>1962728802</v>
      </c>
      <c r="K44" s="31">
        <f t="shared" si="5"/>
        <v>955474520</v>
      </c>
      <c r="L44" s="31">
        <f t="shared" si="5"/>
        <v>2071430926</v>
      </c>
      <c r="M44" s="31">
        <f t="shared" si="5"/>
        <v>-1327554535</v>
      </c>
      <c r="N44" s="31">
        <f t="shared" si="5"/>
        <v>1699350911</v>
      </c>
      <c r="O44" s="31">
        <f t="shared" si="5"/>
        <v>-320765891</v>
      </c>
      <c r="P44" s="31">
        <f t="shared" si="5"/>
        <v>566374277</v>
      </c>
      <c r="Q44" s="31">
        <f t="shared" si="5"/>
        <v>-644299650</v>
      </c>
      <c r="R44" s="31">
        <f t="shared" si="5"/>
        <v>-398691264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3263388449</v>
      </c>
      <c r="X44" s="31">
        <f t="shared" si="5"/>
        <v>2298432431</v>
      </c>
      <c r="Y44" s="31">
        <f t="shared" si="5"/>
        <v>964956018</v>
      </c>
      <c r="Z44" s="32">
        <f>+IF(X44&lt;&gt;0,+(Y44/X44)*100,0)</f>
        <v>41.983223217058757</v>
      </c>
      <c r="AA44" s="33">
        <f>+AA37+AA43</f>
        <v>3418676335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9775493564</v>
      </c>
      <c r="D45" s="42">
        <f t="shared" si="6"/>
        <v>0</v>
      </c>
      <c r="E45" s="43">
        <f t="shared" si="6"/>
        <v>10852053363</v>
      </c>
      <c r="F45" s="44">
        <f t="shared" si="6"/>
        <v>21632386944</v>
      </c>
      <c r="G45" s="44">
        <f t="shared" si="6"/>
        <v>14945391275</v>
      </c>
      <c r="H45" s="44">
        <f t="shared" si="6"/>
        <v>-3079906444</v>
      </c>
      <c r="I45" s="44">
        <f t="shared" si="6"/>
        <v>-893392986</v>
      </c>
      <c r="J45" s="44">
        <f t="shared" si="6"/>
        <v>10972091845</v>
      </c>
      <c r="K45" s="44">
        <f t="shared" si="6"/>
        <v>-464964726</v>
      </c>
      <c r="L45" s="44">
        <f t="shared" si="6"/>
        <v>8345792410</v>
      </c>
      <c r="M45" s="44">
        <f t="shared" si="6"/>
        <v>365633854</v>
      </c>
      <c r="N45" s="44">
        <f t="shared" si="6"/>
        <v>8246461538</v>
      </c>
      <c r="O45" s="44">
        <f t="shared" si="6"/>
        <v>849786959</v>
      </c>
      <c r="P45" s="44">
        <f t="shared" si="6"/>
        <v>688048360</v>
      </c>
      <c r="Q45" s="44">
        <f t="shared" si="6"/>
        <v>595759448</v>
      </c>
      <c r="R45" s="44">
        <f t="shared" si="6"/>
        <v>2133594767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21352148150</v>
      </c>
      <c r="X45" s="44">
        <f t="shared" si="6"/>
        <v>16467852998</v>
      </c>
      <c r="Y45" s="44">
        <f t="shared" si="6"/>
        <v>4884295152</v>
      </c>
      <c r="Z45" s="45">
        <f>+IF(X45&lt;&gt;0,+(Y45/X45)*100,0)</f>
        <v>29.659574642749064</v>
      </c>
      <c r="AA45" s="46">
        <f>+AA26-AA44</f>
        <v>21632386944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14722196171</v>
      </c>
      <c r="D47" s="18"/>
      <c r="E47" s="19">
        <v>15550237175</v>
      </c>
      <c r="F47" s="20">
        <v>13861961778</v>
      </c>
      <c r="G47" s="20">
        <v>16167023961</v>
      </c>
      <c r="H47" s="20">
        <v>-15726177</v>
      </c>
      <c r="I47" s="20">
        <v>-881879146</v>
      </c>
      <c r="J47" s="20">
        <v>15269418638</v>
      </c>
      <c r="K47" s="20">
        <v>377614400</v>
      </c>
      <c r="L47" s="20">
        <v>17878434108</v>
      </c>
      <c r="M47" s="20">
        <v>503524254</v>
      </c>
      <c r="N47" s="20">
        <v>18759572762</v>
      </c>
      <c r="O47" s="20">
        <v>306642891</v>
      </c>
      <c r="P47" s="20">
        <v>-2085257466</v>
      </c>
      <c r="Q47" s="20">
        <v>480088670</v>
      </c>
      <c r="R47" s="20">
        <v>-1298525905</v>
      </c>
      <c r="S47" s="20"/>
      <c r="T47" s="20"/>
      <c r="U47" s="20"/>
      <c r="V47" s="20"/>
      <c r="W47" s="20">
        <v>32730465495</v>
      </c>
      <c r="X47" s="20">
        <v>10390683131</v>
      </c>
      <c r="Y47" s="20">
        <v>22339782364</v>
      </c>
      <c r="Z47" s="47">
        <v>214.99820639656076</v>
      </c>
      <c r="AA47" s="22">
        <v>13861961778</v>
      </c>
    </row>
    <row r="48" spans="1:27" x14ac:dyDescent="0.25">
      <c r="A48" s="23" t="s">
        <v>73</v>
      </c>
      <c r="B48" s="17" t="s">
        <v>32</v>
      </c>
      <c r="C48" s="18">
        <v>-23465101</v>
      </c>
      <c r="D48" s="18"/>
      <c r="E48" s="19"/>
      <c r="F48" s="20"/>
      <c r="G48" s="20">
        <v>-18853949</v>
      </c>
      <c r="H48" s="20">
        <v>-4611151</v>
      </c>
      <c r="I48" s="20"/>
      <c r="J48" s="20">
        <v>-23465100</v>
      </c>
      <c r="K48" s="20"/>
      <c r="L48" s="20"/>
      <c r="M48" s="20">
        <v>-75042</v>
      </c>
      <c r="N48" s="20">
        <v>-75042</v>
      </c>
      <c r="O48" s="20">
        <v>-1499275</v>
      </c>
      <c r="P48" s="20">
        <v>-128244</v>
      </c>
      <c r="Q48" s="20">
        <v>-2360339</v>
      </c>
      <c r="R48" s="20">
        <v>-3987858</v>
      </c>
      <c r="S48" s="20"/>
      <c r="T48" s="20"/>
      <c r="U48" s="20"/>
      <c r="V48" s="20"/>
      <c r="W48" s="20">
        <v>-27528000</v>
      </c>
      <c r="X48" s="20"/>
      <c r="Y48" s="20">
        <v>-27528000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14698731070</v>
      </c>
      <c r="D50" s="50">
        <f t="shared" ref="D50:Y50" si="7">SUM(D47:D49)</f>
        <v>0</v>
      </c>
      <c r="E50" s="51">
        <f t="shared" si="7"/>
        <v>15550237175</v>
      </c>
      <c r="F50" s="52">
        <f t="shared" si="7"/>
        <v>13861961778</v>
      </c>
      <c r="G50" s="52">
        <f t="shared" si="7"/>
        <v>16148170012</v>
      </c>
      <c r="H50" s="52">
        <f t="shared" si="7"/>
        <v>-20337328</v>
      </c>
      <c r="I50" s="52">
        <f t="shared" si="7"/>
        <v>-881879146</v>
      </c>
      <c r="J50" s="52">
        <f t="shared" si="7"/>
        <v>15245953538</v>
      </c>
      <c r="K50" s="52">
        <f t="shared" si="7"/>
        <v>377614400</v>
      </c>
      <c r="L50" s="52">
        <f t="shared" si="7"/>
        <v>17878434108</v>
      </c>
      <c r="M50" s="52">
        <f t="shared" si="7"/>
        <v>503449212</v>
      </c>
      <c r="N50" s="52">
        <f t="shared" si="7"/>
        <v>18759497720</v>
      </c>
      <c r="O50" s="52">
        <f t="shared" si="7"/>
        <v>305143616</v>
      </c>
      <c r="P50" s="52">
        <f t="shared" si="7"/>
        <v>-2085385710</v>
      </c>
      <c r="Q50" s="52">
        <f t="shared" si="7"/>
        <v>477728331</v>
      </c>
      <c r="R50" s="52">
        <f t="shared" si="7"/>
        <v>-1302513763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32702937495</v>
      </c>
      <c r="X50" s="52">
        <f t="shared" si="7"/>
        <v>10390683131</v>
      </c>
      <c r="Y50" s="52">
        <f t="shared" si="7"/>
        <v>22312254364</v>
      </c>
      <c r="Z50" s="53">
        <f>+IF(X50&lt;&gt;0,+(Y50/X50)*100,0)</f>
        <v>214.73327675090661</v>
      </c>
      <c r="AA50" s="54">
        <f>SUM(AA47:AA49)</f>
        <v>13861961778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2212490550</v>
      </c>
      <c r="D7" s="18"/>
      <c r="E7" s="19">
        <v>6133137181</v>
      </c>
      <c r="F7" s="20">
        <v>2949466828</v>
      </c>
      <c r="G7" s="20">
        <v>6886383837</v>
      </c>
      <c r="H7" s="20">
        <v>-2726369018</v>
      </c>
      <c r="I7" s="20">
        <v>-216778606</v>
      </c>
      <c r="J7" s="20">
        <v>3943236213</v>
      </c>
      <c r="K7" s="20">
        <v>286986539</v>
      </c>
      <c r="L7" s="20">
        <v>2472646810</v>
      </c>
      <c r="M7" s="20">
        <v>286555179</v>
      </c>
      <c r="N7" s="20">
        <v>3046188528</v>
      </c>
      <c r="O7" s="20">
        <v>43090272</v>
      </c>
      <c r="P7" s="20">
        <v>546375491</v>
      </c>
      <c r="Q7" s="20">
        <v>218687416</v>
      </c>
      <c r="R7" s="20">
        <v>808153179</v>
      </c>
      <c r="S7" s="20"/>
      <c r="T7" s="20"/>
      <c r="U7" s="20"/>
      <c r="V7" s="20"/>
      <c r="W7" s="20">
        <v>7797577920</v>
      </c>
      <c r="X7" s="20">
        <v>2484752388</v>
      </c>
      <c r="Y7" s="20">
        <v>5312825532</v>
      </c>
      <c r="Z7" s="21">
        <v>213.81710136020203</v>
      </c>
      <c r="AA7" s="22">
        <v>2949466828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31320470</v>
      </c>
      <c r="D10" s="18"/>
      <c r="E10" s="19">
        <v>60570867</v>
      </c>
      <c r="F10" s="20">
        <v>284009974</v>
      </c>
      <c r="G10" s="20">
        <v>-952368254</v>
      </c>
      <c r="H10" s="20">
        <v>1353700153</v>
      </c>
      <c r="I10" s="20">
        <v>-370248406</v>
      </c>
      <c r="J10" s="20">
        <v>31083493</v>
      </c>
      <c r="K10" s="20">
        <v>-391853</v>
      </c>
      <c r="L10" s="20">
        <v>30668908</v>
      </c>
      <c r="M10" s="20">
        <v>-175980</v>
      </c>
      <c r="N10" s="20">
        <v>30101075</v>
      </c>
      <c r="O10" s="20">
        <v>1115742</v>
      </c>
      <c r="P10" s="20">
        <v>806731</v>
      </c>
      <c r="Q10" s="20">
        <v>296935</v>
      </c>
      <c r="R10" s="20">
        <v>2219408</v>
      </c>
      <c r="S10" s="20"/>
      <c r="T10" s="20"/>
      <c r="U10" s="20"/>
      <c r="V10" s="20"/>
      <c r="W10" s="20">
        <v>63403976</v>
      </c>
      <c r="X10" s="20">
        <v>178007539</v>
      </c>
      <c r="Y10" s="20">
        <v>-114603563</v>
      </c>
      <c r="Z10" s="21">
        <v>-64.381297356175466</v>
      </c>
      <c r="AA10" s="22">
        <v>284009974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2243811020</v>
      </c>
      <c r="D13" s="29">
        <f>SUM(D6:D12)</f>
        <v>0</v>
      </c>
      <c r="E13" s="30">
        <f t="shared" si="0"/>
        <v>6193708048</v>
      </c>
      <c r="F13" s="31">
        <f t="shared" si="0"/>
        <v>3233476802</v>
      </c>
      <c r="G13" s="31">
        <f t="shared" si="0"/>
        <v>5934015583</v>
      </c>
      <c r="H13" s="31">
        <f t="shared" si="0"/>
        <v>-1372668865</v>
      </c>
      <c r="I13" s="31">
        <f t="shared" si="0"/>
        <v>-587027012</v>
      </c>
      <c r="J13" s="31">
        <f t="shared" si="0"/>
        <v>3974319706</v>
      </c>
      <c r="K13" s="31">
        <f t="shared" si="0"/>
        <v>286594686</v>
      </c>
      <c r="L13" s="31">
        <f t="shared" si="0"/>
        <v>2503315718</v>
      </c>
      <c r="M13" s="31">
        <f t="shared" si="0"/>
        <v>286379199</v>
      </c>
      <c r="N13" s="31">
        <f t="shared" si="0"/>
        <v>3076289603</v>
      </c>
      <c r="O13" s="31">
        <f t="shared" si="0"/>
        <v>44206014</v>
      </c>
      <c r="P13" s="31">
        <f t="shared" si="0"/>
        <v>547182222</v>
      </c>
      <c r="Q13" s="31">
        <f t="shared" si="0"/>
        <v>218984351</v>
      </c>
      <c r="R13" s="31">
        <f t="shared" si="0"/>
        <v>810372587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7860981896</v>
      </c>
      <c r="X13" s="31">
        <f t="shared" si="0"/>
        <v>2662759927</v>
      </c>
      <c r="Y13" s="31">
        <f t="shared" si="0"/>
        <v>5198221969</v>
      </c>
      <c r="Z13" s="32">
        <f>+IF(X13&lt;&gt;0,+(Y13/X13)*100,0)</f>
        <v>195.21932549347699</v>
      </c>
      <c r="AA13" s="33">
        <f>SUM(AA6:AA12)</f>
        <v>3233476802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6580449849</v>
      </c>
      <c r="D17" s="18"/>
      <c r="E17" s="19">
        <v>9535314990</v>
      </c>
      <c r="F17" s="20">
        <v>7157449848</v>
      </c>
      <c r="G17" s="24">
        <v>6657377779</v>
      </c>
      <c r="H17" s="24">
        <v>-76927932</v>
      </c>
      <c r="I17" s="24">
        <v>1655196</v>
      </c>
      <c r="J17" s="20">
        <v>6582105043</v>
      </c>
      <c r="K17" s="24">
        <v>46150252</v>
      </c>
      <c r="L17" s="24">
        <v>6637993878</v>
      </c>
      <c r="M17" s="20">
        <v>23580876</v>
      </c>
      <c r="N17" s="24">
        <v>6707725006</v>
      </c>
      <c r="O17" s="24">
        <v>27012008</v>
      </c>
      <c r="P17" s="24">
        <v>41083826</v>
      </c>
      <c r="Q17" s="20">
        <v>53658998</v>
      </c>
      <c r="R17" s="24">
        <v>121754832</v>
      </c>
      <c r="S17" s="24"/>
      <c r="T17" s="20"/>
      <c r="U17" s="24"/>
      <c r="V17" s="24"/>
      <c r="W17" s="24">
        <v>13411584881</v>
      </c>
      <c r="X17" s="20">
        <v>5366394827</v>
      </c>
      <c r="Y17" s="24">
        <v>8045190054</v>
      </c>
      <c r="Z17" s="25">
        <v>149.91796752490421</v>
      </c>
      <c r="AA17" s="26">
        <v>7157449848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6580449849</v>
      </c>
      <c r="D25" s="29">
        <f t="shared" ref="D25:Y25" si="1">SUM(D15:D24)</f>
        <v>0</v>
      </c>
      <c r="E25" s="35">
        <f t="shared" si="1"/>
        <v>9535314990</v>
      </c>
      <c r="F25" s="36">
        <f t="shared" si="1"/>
        <v>7157449848</v>
      </c>
      <c r="G25" s="36">
        <f t="shared" si="1"/>
        <v>6657377779</v>
      </c>
      <c r="H25" s="36">
        <f t="shared" si="1"/>
        <v>-76927932</v>
      </c>
      <c r="I25" s="36">
        <f t="shared" si="1"/>
        <v>1655196</v>
      </c>
      <c r="J25" s="36">
        <f t="shared" si="1"/>
        <v>6582105043</v>
      </c>
      <c r="K25" s="36">
        <f t="shared" si="1"/>
        <v>46150252</v>
      </c>
      <c r="L25" s="36">
        <f t="shared" si="1"/>
        <v>6637993878</v>
      </c>
      <c r="M25" s="36">
        <f t="shared" si="1"/>
        <v>23580876</v>
      </c>
      <c r="N25" s="36">
        <f t="shared" si="1"/>
        <v>6707725006</v>
      </c>
      <c r="O25" s="36">
        <f t="shared" si="1"/>
        <v>27012008</v>
      </c>
      <c r="P25" s="36">
        <f t="shared" si="1"/>
        <v>41083826</v>
      </c>
      <c r="Q25" s="36">
        <f t="shared" si="1"/>
        <v>53658998</v>
      </c>
      <c r="R25" s="36">
        <f t="shared" si="1"/>
        <v>121754832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13411584881</v>
      </c>
      <c r="X25" s="36">
        <f t="shared" si="1"/>
        <v>5366394827</v>
      </c>
      <c r="Y25" s="36">
        <f t="shared" si="1"/>
        <v>8045190054</v>
      </c>
      <c r="Z25" s="37">
        <f>+IF(X25&lt;&gt;0,+(Y25/X25)*100,0)</f>
        <v>149.91796752490421</v>
      </c>
      <c r="AA25" s="38">
        <f>SUM(AA15:AA24)</f>
        <v>7157449848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8824260869</v>
      </c>
      <c r="D26" s="29">
        <f>+D13+D25</f>
        <v>0</v>
      </c>
      <c r="E26" s="30">
        <f t="shared" si="2"/>
        <v>15729023038</v>
      </c>
      <c r="F26" s="31">
        <f t="shared" si="2"/>
        <v>10390926650</v>
      </c>
      <c r="G26" s="31">
        <f t="shared" si="2"/>
        <v>12591393362</v>
      </c>
      <c r="H26" s="31">
        <f t="shared" si="2"/>
        <v>-1449596797</v>
      </c>
      <c r="I26" s="31">
        <f t="shared" si="2"/>
        <v>-585371816</v>
      </c>
      <c r="J26" s="31">
        <f t="shared" si="2"/>
        <v>10556424749</v>
      </c>
      <c r="K26" s="31">
        <f t="shared" si="2"/>
        <v>332744938</v>
      </c>
      <c r="L26" s="31">
        <f t="shared" si="2"/>
        <v>9141309596</v>
      </c>
      <c r="M26" s="31">
        <f t="shared" si="2"/>
        <v>309960075</v>
      </c>
      <c r="N26" s="31">
        <f t="shared" si="2"/>
        <v>9784014609</v>
      </c>
      <c r="O26" s="31">
        <f t="shared" si="2"/>
        <v>71218022</v>
      </c>
      <c r="P26" s="31">
        <f t="shared" si="2"/>
        <v>588266048</v>
      </c>
      <c r="Q26" s="31">
        <f t="shared" si="2"/>
        <v>272643349</v>
      </c>
      <c r="R26" s="31">
        <f t="shared" si="2"/>
        <v>932127419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21272566777</v>
      </c>
      <c r="X26" s="31">
        <f t="shared" si="2"/>
        <v>8029154754</v>
      </c>
      <c r="Y26" s="31">
        <f t="shared" si="2"/>
        <v>13243412023</v>
      </c>
      <c r="Z26" s="32">
        <f>+IF(X26&lt;&gt;0,+(Y26/X26)*100,0)</f>
        <v>164.94154651088695</v>
      </c>
      <c r="AA26" s="33">
        <f>+AA13+AA25</f>
        <v>10390926650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803755385</v>
      </c>
      <c r="D32" s="18"/>
      <c r="E32" s="19">
        <v>305183434</v>
      </c>
      <c r="F32" s="20">
        <v>1617092312</v>
      </c>
      <c r="G32" s="20"/>
      <c r="H32" s="20">
        <v>972532743</v>
      </c>
      <c r="I32" s="20">
        <v>-5905406</v>
      </c>
      <c r="J32" s="20">
        <v>966627337</v>
      </c>
      <c r="K32" s="20">
        <v>265680043</v>
      </c>
      <c r="L32" s="20">
        <v>608737314</v>
      </c>
      <c r="M32" s="20">
        <v>323609667</v>
      </c>
      <c r="N32" s="20">
        <v>1198027024</v>
      </c>
      <c r="O32" s="20">
        <v>-832703041</v>
      </c>
      <c r="P32" s="20">
        <v>37819737</v>
      </c>
      <c r="Q32" s="20">
        <v>286642045</v>
      </c>
      <c r="R32" s="20">
        <v>-508241259</v>
      </c>
      <c r="S32" s="20"/>
      <c r="T32" s="20"/>
      <c r="U32" s="20"/>
      <c r="V32" s="20"/>
      <c r="W32" s="20">
        <v>1656413102</v>
      </c>
      <c r="X32" s="20">
        <v>1212819237</v>
      </c>
      <c r="Y32" s="20">
        <v>443593865</v>
      </c>
      <c r="Z32" s="21">
        <v>36.575431149761684</v>
      </c>
      <c r="AA32" s="22">
        <v>1617092312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-28000003</v>
      </c>
      <c r="Y33" s="20">
        <v>28000003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803755385</v>
      </c>
      <c r="D37" s="29">
        <f t="shared" ref="D37:Y37" si="3">SUM(D29:D36)</f>
        <v>0</v>
      </c>
      <c r="E37" s="30">
        <f t="shared" si="3"/>
        <v>305183434</v>
      </c>
      <c r="F37" s="31">
        <f t="shared" si="3"/>
        <v>1617092312</v>
      </c>
      <c r="G37" s="31">
        <f t="shared" si="3"/>
        <v>0</v>
      </c>
      <c r="H37" s="31">
        <f t="shared" si="3"/>
        <v>972532743</v>
      </c>
      <c r="I37" s="31">
        <f t="shared" si="3"/>
        <v>-5905406</v>
      </c>
      <c r="J37" s="31">
        <f t="shared" si="3"/>
        <v>966627337</v>
      </c>
      <c r="K37" s="31">
        <f t="shared" si="3"/>
        <v>265680043</v>
      </c>
      <c r="L37" s="31">
        <f t="shared" si="3"/>
        <v>608737314</v>
      </c>
      <c r="M37" s="31">
        <f t="shared" si="3"/>
        <v>323609667</v>
      </c>
      <c r="N37" s="31">
        <f t="shared" si="3"/>
        <v>1198027024</v>
      </c>
      <c r="O37" s="31">
        <f t="shared" si="3"/>
        <v>-832703041</v>
      </c>
      <c r="P37" s="31">
        <f t="shared" si="3"/>
        <v>37819737</v>
      </c>
      <c r="Q37" s="31">
        <f t="shared" si="3"/>
        <v>286642045</v>
      </c>
      <c r="R37" s="31">
        <f t="shared" si="3"/>
        <v>-508241259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1656413102</v>
      </c>
      <c r="X37" s="31">
        <f t="shared" si="3"/>
        <v>1184819234</v>
      </c>
      <c r="Y37" s="31">
        <f t="shared" si="3"/>
        <v>471593868</v>
      </c>
      <c r="Z37" s="32">
        <f>+IF(X37&lt;&gt;0,+(Y37/X37)*100,0)</f>
        <v>39.803022644043267</v>
      </c>
      <c r="AA37" s="33">
        <f>SUM(AA29:AA36)</f>
        <v>1617092312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803755385</v>
      </c>
      <c r="D44" s="29">
        <f>+D37+D43</f>
        <v>0</v>
      </c>
      <c r="E44" s="30">
        <f t="shared" si="5"/>
        <v>305183434</v>
      </c>
      <c r="F44" s="31">
        <f t="shared" si="5"/>
        <v>1617092312</v>
      </c>
      <c r="G44" s="31">
        <f t="shared" si="5"/>
        <v>0</v>
      </c>
      <c r="H44" s="31">
        <f t="shared" si="5"/>
        <v>972532743</v>
      </c>
      <c r="I44" s="31">
        <f t="shared" si="5"/>
        <v>-5905406</v>
      </c>
      <c r="J44" s="31">
        <f t="shared" si="5"/>
        <v>966627337</v>
      </c>
      <c r="K44" s="31">
        <f t="shared" si="5"/>
        <v>265680043</v>
      </c>
      <c r="L44" s="31">
        <f t="shared" si="5"/>
        <v>608737314</v>
      </c>
      <c r="M44" s="31">
        <f t="shared" si="5"/>
        <v>323609667</v>
      </c>
      <c r="N44" s="31">
        <f t="shared" si="5"/>
        <v>1198027024</v>
      </c>
      <c r="O44" s="31">
        <f t="shared" si="5"/>
        <v>-832703041</v>
      </c>
      <c r="P44" s="31">
        <f t="shared" si="5"/>
        <v>37819737</v>
      </c>
      <c r="Q44" s="31">
        <f t="shared" si="5"/>
        <v>286642045</v>
      </c>
      <c r="R44" s="31">
        <f t="shared" si="5"/>
        <v>-508241259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1656413102</v>
      </c>
      <c r="X44" s="31">
        <f t="shared" si="5"/>
        <v>1184819234</v>
      </c>
      <c r="Y44" s="31">
        <f t="shared" si="5"/>
        <v>471593868</v>
      </c>
      <c r="Z44" s="32">
        <f>+IF(X44&lt;&gt;0,+(Y44/X44)*100,0)</f>
        <v>39.803022644043267</v>
      </c>
      <c r="AA44" s="33">
        <f>+AA37+AA43</f>
        <v>1617092312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8020505484</v>
      </c>
      <c r="D45" s="42">
        <f t="shared" si="6"/>
        <v>0</v>
      </c>
      <c r="E45" s="43">
        <f t="shared" si="6"/>
        <v>15423839604</v>
      </c>
      <c r="F45" s="44">
        <f t="shared" si="6"/>
        <v>8773834338</v>
      </c>
      <c r="G45" s="44">
        <f t="shared" si="6"/>
        <v>12591393362</v>
      </c>
      <c r="H45" s="44">
        <f t="shared" si="6"/>
        <v>-2422129540</v>
      </c>
      <c r="I45" s="44">
        <f t="shared" si="6"/>
        <v>-579466410</v>
      </c>
      <c r="J45" s="44">
        <f t="shared" si="6"/>
        <v>9589797412</v>
      </c>
      <c r="K45" s="44">
        <f t="shared" si="6"/>
        <v>67064895</v>
      </c>
      <c r="L45" s="44">
        <f t="shared" si="6"/>
        <v>8532572282</v>
      </c>
      <c r="M45" s="44">
        <f t="shared" si="6"/>
        <v>-13649592</v>
      </c>
      <c r="N45" s="44">
        <f t="shared" si="6"/>
        <v>8585987585</v>
      </c>
      <c r="O45" s="44">
        <f t="shared" si="6"/>
        <v>903921063</v>
      </c>
      <c r="P45" s="44">
        <f t="shared" si="6"/>
        <v>550446311</v>
      </c>
      <c r="Q45" s="44">
        <f t="shared" si="6"/>
        <v>-13998696</v>
      </c>
      <c r="R45" s="44">
        <f t="shared" si="6"/>
        <v>1440368678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19616153675</v>
      </c>
      <c r="X45" s="44">
        <f t="shared" si="6"/>
        <v>6844335520</v>
      </c>
      <c r="Y45" s="44">
        <f t="shared" si="6"/>
        <v>12771818155</v>
      </c>
      <c r="Z45" s="45">
        <f>+IF(X45&lt;&gt;0,+(Y45/X45)*100,0)</f>
        <v>186.60420895029412</v>
      </c>
      <c r="AA45" s="46">
        <f>+AA26-AA44</f>
        <v>8773834338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17833379031</v>
      </c>
      <c r="D47" s="18"/>
      <c r="E47" s="19">
        <v>18876316299</v>
      </c>
      <c r="F47" s="20">
        <v>17890678695</v>
      </c>
      <c r="G47" s="20">
        <v>18990730616</v>
      </c>
      <c r="H47" s="20">
        <v>900506167</v>
      </c>
      <c r="I47" s="20">
        <v>-677432298</v>
      </c>
      <c r="J47" s="20">
        <v>19213804485</v>
      </c>
      <c r="K47" s="20">
        <v>453003688</v>
      </c>
      <c r="L47" s="20">
        <v>17971663514</v>
      </c>
      <c r="M47" s="20">
        <v>641687776</v>
      </c>
      <c r="N47" s="20">
        <v>19066354978</v>
      </c>
      <c r="O47" s="20">
        <v>408913621</v>
      </c>
      <c r="P47" s="20">
        <v>-2018635235</v>
      </c>
      <c r="Q47" s="20">
        <v>347432686</v>
      </c>
      <c r="R47" s="20">
        <v>-1262288928</v>
      </c>
      <c r="S47" s="20"/>
      <c r="T47" s="20"/>
      <c r="U47" s="20"/>
      <c r="V47" s="20"/>
      <c r="W47" s="20">
        <v>37017870535</v>
      </c>
      <c r="X47" s="20">
        <v>13418009010</v>
      </c>
      <c r="Y47" s="20">
        <v>23599861525</v>
      </c>
      <c r="Z47" s="47">
        <v>175.88199193644752</v>
      </c>
      <c r="AA47" s="22">
        <v>17890678695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17833379031</v>
      </c>
      <c r="D50" s="50">
        <f t="shared" ref="D50:Y50" si="7">SUM(D47:D49)</f>
        <v>0</v>
      </c>
      <c r="E50" s="51">
        <f t="shared" si="7"/>
        <v>18876316299</v>
      </c>
      <c r="F50" s="52">
        <f t="shared" si="7"/>
        <v>17890678695</v>
      </c>
      <c r="G50" s="52">
        <f t="shared" si="7"/>
        <v>18990730616</v>
      </c>
      <c r="H50" s="52">
        <f t="shared" si="7"/>
        <v>900506167</v>
      </c>
      <c r="I50" s="52">
        <f t="shared" si="7"/>
        <v>-677432298</v>
      </c>
      <c r="J50" s="52">
        <f t="shared" si="7"/>
        <v>19213804485</v>
      </c>
      <c r="K50" s="52">
        <f t="shared" si="7"/>
        <v>453003688</v>
      </c>
      <c r="L50" s="52">
        <f t="shared" si="7"/>
        <v>17971663514</v>
      </c>
      <c r="M50" s="52">
        <f t="shared" si="7"/>
        <v>641687776</v>
      </c>
      <c r="N50" s="52">
        <f t="shared" si="7"/>
        <v>19066354978</v>
      </c>
      <c r="O50" s="52">
        <f t="shared" si="7"/>
        <v>408913621</v>
      </c>
      <c r="P50" s="52">
        <f t="shared" si="7"/>
        <v>-2018635235</v>
      </c>
      <c r="Q50" s="52">
        <f t="shared" si="7"/>
        <v>347432686</v>
      </c>
      <c r="R50" s="52">
        <f t="shared" si="7"/>
        <v>-1262288928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37017870535</v>
      </c>
      <c r="X50" s="52">
        <f t="shared" si="7"/>
        <v>13418009010</v>
      </c>
      <c r="Y50" s="52">
        <f t="shared" si="7"/>
        <v>23599861525</v>
      </c>
      <c r="Z50" s="53">
        <f>+IF(X50&lt;&gt;0,+(Y50/X50)*100,0)</f>
        <v>175.88199193644752</v>
      </c>
      <c r="AA50" s="54">
        <f>SUM(AA47:AA49)</f>
        <v>17890678695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-7704106000</v>
      </c>
      <c r="F6" s="20">
        <v>2067504458</v>
      </c>
      <c r="G6" s="20">
        <v>-1011171183</v>
      </c>
      <c r="H6" s="20">
        <v>330083858</v>
      </c>
      <c r="I6" s="20">
        <v>-415416239</v>
      </c>
      <c r="J6" s="20">
        <v>-1096503564</v>
      </c>
      <c r="K6" s="20">
        <v>-222721962</v>
      </c>
      <c r="L6" s="20">
        <v>-80627878</v>
      </c>
      <c r="M6" s="20">
        <v>-958445524</v>
      </c>
      <c r="N6" s="20">
        <v>-1261795364</v>
      </c>
      <c r="O6" s="20">
        <v>1699633045</v>
      </c>
      <c r="P6" s="20">
        <v>504729491</v>
      </c>
      <c r="Q6" s="20">
        <v>264308651</v>
      </c>
      <c r="R6" s="20">
        <v>2468671187</v>
      </c>
      <c r="S6" s="20"/>
      <c r="T6" s="20"/>
      <c r="U6" s="20"/>
      <c r="V6" s="20"/>
      <c r="W6" s="20">
        <v>110372259</v>
      </c>
      <c r="X6" s="20">
        <v>1529102228</v>
      </c>
      <c r="Y6" s="20">
        <v>-1418729969</v>
      </c>
      <c r="Z6" s="21">
        <v>-92.781891427601792</v>
      </c>
      <c r="AA6" s="22">
        <v>2067504458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4180468996</v>
      </c>
      <c r="G7" s="20">
        <v>-56492180</v>
      </c>
      <c r="H7" s="20">
        <v>-7938384</v>
      </c>
      <c r="I7" s="20">
        <v>507970853</v>
      </c>
      <c r="J7" s="20">
        <v>443540289</v>
      </c>
      <c r="K7" s="20">
        <v>627134956</v>
      </c>
      <c r="L7" s="20">
        <v>550274270</v>
      </c>
      <c r="M7" s="20">
        <v>151179875</v>
      </c>
      <c r="N7" s="20">
        <v>1328589101</v>
      </c>
      <c r="O7" s="20">
        <v>-1484947812</v>
      </c>
      <c r="P7" s="20">
        <v>-562198043</v>
      </c>
      <c r="Q7" s="20">
        <v>-200564667</v>
      </c>
      <c r="R7" s="20">
        <v>-2247710522</v>
      </c>
      <c r="S7" s="20"/>
      <c r="T7" s="20"/>
      <c r="U7" s="20"/>
      <c r="V7" s="20"/>
      <c r="W7" s="20">
        <v>-475581132</v>
      </c>
      <c r="X7" s="20">
        <v>3070933913</v>
      </c>
      <c r="Y7" s="20">
        <v>-3546515045</v>
      </c>
      <c r="Z7" s="21">
        <v>-115.4865309861196</v>
      </c>
      <c r="AA7" s="22">
        <v>4180468996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-226382</v>
      </c>
      <c r="H8" s="20">
        <v>200515436</v>
      </c>
      <c r="I8" s="20">
        <v>-28456992</v>
      </c>
      <c r="J8" s="20">
        <v>171832062</v>
      </c>
      <c r="K8" s="20">
        <v>-136782738</v>
      </c>
      <c r="L8" s="20">
        <v>146480440</v>
      </c>
      <c r="M8" s="20">
        <v>-216926369</v>
      </c>
      <c r="N8" s="20">
        <v>-207228667</v>
      </c>
      <c r="O8" s="20">
        <v>6661084</v>
      </c>
      <c r="P8" s="20">
        <v>171766445</v>
      </c>
      <c r="Q8" s="20">
        <v>-168848337</v>
      </c>
      <c r="R8" s="20">
        <v>9579192</v>
      </c>
      <c r="S8" s="20"/>
      <c r="T8" s="20"/>
      <c r="U8" s="20"/>
      <c r="V8" s="20"/>
      <c r="W8" s="20">
        <v>-25817413</v>
      </c>
      <c r="X8" s="20"/>
      <c r="Y8" s="20">
        <v>-25817413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184577999</v>
      </c>
      <c r="G10" s="20">
        <v>525473</v>
      </c>
      <c r="H10" s="20">
        <v>2698081</v>
      </c>
      <c r="I10" s="20">
        <v>-402551</v>
      </c>
      <c r="J10" s="20">
        <v>2821003</v>
      </c>
      <c r="K10" s="20">
        <v>4356823</v>
      </c>
      <c r="L10" s="20">
        <v>6064641</v>
      </c>
      <c r="M10" s="20">
        <v>3755752</v>
      </c>
      <c r="N10" s="20">
        <v>14177216</v>
      </c>
      <c r="O10" s="20">
        <v>-1961125</v>
      </c>
      <c r="P10" s="20">
        <v>2265672</v>
      </c>
      <c r="Q10" s="20">
        <v>6967028</v>
      </c>
      <c r="R10" s="20">
        <v>7271575</v>
      </c>
      <c r="S10" s="20"/>
      <c r="T10" s="20"/>
      <c r="U10" s="20"/>
      <c r="V10" s="20"/>
      <c r="W10" s="20">
        <v>24269794</v>
      </c>
      <c r="X10" s="20">
        <v>138433500</v>
      </c>
      <c r="Y10" s="20">
        <v>-114163706</v>
      </c>
      <c r="Z10" s="21">
        <v>-82.468265268161247</v>
      </c>
      <c r="AA10" s="22">
        <v>184577999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-7704106000</v>
      </c>
      <c r="F13" s="31">
        <f t="shared" si="0"/>
        <v>6432551453</v>
      </c>
      <c r="G13" s="31">
        <f t="shared" si="0"/>
        <v>-1067364272</v>
      </c>
      <c r="H13" s="31">
        <f t="shared" si="0"/>
        <v>525358991</v>
      </c>
      <c r="I13" s="31">
        <f t="shared" si="0"/>
        <v>63695071</v>
      </c>
      <c r="J13" s="31">
        <f t="shared" si="0"/>
        <v>-478310210</v>
      </c>
      <c r="K13" s="31">
        <f t="shared" si="0"/>
        <v>271987079</v>
      </c>
      <c r="L13" s="31">
        <f t="shared" si="0"/>
        <v>622191473</v>
      </c>
      <c r="M13" s="31">
        <f t="shared" si="0"/>
        <v>-1020436266</v>
      </c>
      <c r="N13" s="31">
        <f t="shared" si="0"/>
        <v>-126257714</v>
      </c>
      <c r="O13" s="31">
        <f t="shared" si="0"/>
        <v>219385192</v>
      </c>
      <c r="P13" s="31">
        <f t="shared" si="0"/>
        <v>116563565</v>
      </c>
      <c r="Q13" s="31">
        <f t="shared" si="0"/>
        <v>-98137325</v>
      </c>
      <c r="R13" s="31">
        <f t="shared" si="0"/>
        <v>237811432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-366756492</v>
      </c>
      <c r="X13" s="31">
        <f t="shared" si="0"/>
        <v>4738469641</v>
      </c>
      <c r="Y13" s="31">
        <f t="shared" si="0"/>
        <v>-5105226133</v>
      </c>
      <c r="Z13" s="32">
        <f>+IF(X13&lt;&gt;0,+(Y13/X13)*100,0)</f>
        <v>-107.73997766761254</v>
      </c>
      <c r="AA13" s="33">
        <f>SUM(AA6:AA12)</f>
        <v>6432551453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662431073</v>
      </c>
      <c r="D17" s="18"/>
      <c r="E17" s="19">
        <v>758102000</v>
      </c>
      <c r="F17" s="20">
        <v>616131045</v>
      </c>
      <c r="G17" s="24">
        <v>92296720</v>
      </c>
      <c r="H17" s="24">
        <v>74445701</v>
      </c>
      <c r="I17" s="24">
        <v>74902229</v>
      </c>
      <c r="J17" s="20">
        <v>241644650</v>
      </c>
      <c r="K17" s="24">
        <v>117141009</v>
      </c>
      <c r="L17" s="24">
        <v>98494256</v>
      </c>
      <c r="M17" s="20">
        <v>67822353</v>
      </c>
      <c r="N17" s="24">
        <v>283457618</v>
      </c>
      <c r="O17" s="24">
        <v>70892319</v>
      </c>
      <c r="P17" s="24">
        <v>110770194</v>
      </c>
      <c r="Q17" s="20">
        <v>71369773</v>
      </c>
      <c r="R17" s="24">
        <v>253032286</v>
      </c>
      <c r="S17" s="24"/>
      <c r="T17" s="20"/>
      <c r="U17" s="24"/>
      <c r="V17" s="24"/>
      <c r="W17" s="24">
        <v>778134554</v>
      </c>
      <c r="X17" s="20">
        <v>450007571</v>
      </c>
      <c r="Y17" s="24">
        <v>328126983</v>
      </c>
      <c r="Z17" s="25">
        <v>72.915880564151664</v>
      </c>
      <c r="AA17" s="26">
        <v>616131045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-420132</v>
      </c>
      <c r="H21" s="20">
        <v>-357717</v>
      </c>
      <c r="I21" s="20">
        <v>-421012</v>
      </c>
      <c r="J21" s="20">
        <v>-1198861</v>
      </c>
      <c r="K21" s="20">
        <v>-28098</v>
      </c>
      <c r="L21" s="20">
        <v>2399999</v>
      </c>
      <c r="M21" s="20">
        <v>848826</v>
      </c>
      <c r="N21" s="20">
        <v>3220727</v>
      </c>
      <c r="O21" s="20">
        <v>-485307</v>
      </c>
      <c r="P21" s="20">
        <v>-485294</v>
      </c>
      <c r="Q21" s="20">
        <v>-485317</v>
      </c>
      <c r="R21" s="20">
        <v>-1455918</v>
      </c>
      <c r="S21" s="20"/>
      <c r="T21" s="20"/>
      <c r="U21" s="20"/>
      <c r="V21" s="20"/>
      <c r="W21" s="20">
        <v>565948</v>
      </c>
      <c r="X21" s="20"/>
      <c r="Y21" s="20">
        <v>565948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662431073</v>
      </c>
      <c r="D25" s="29">
        <f t="shared" ref="D25:Y25" si="1">SUM(D15:D24)</f>
        <v>0</v>
      </c>
      <c r="E25" s="35">
        <f t="shared" si="1"/>
        <v>758102000</v>
      </c>
      <c r="F25" s="36">
        <f t="shared" si="1"/>
        <v>616131045</v>
      </c>
      <c r="G25" s="36">
        <f t="shared" si="1"/>
        <v>91876588</v>
      </c>
      <c r="H25" s="36">
        <f t="shared" si="1"/>
        <v>74087984</v>
      </c>
      <c r="I25" s="36">
        <f t="shared" si="1"/>
        <v>74481217</v>
      </c>
      <c r="J25" s="36">
        <f t="shared" si="1"/>
        <v>240445789</v>
      </c>
      <c r="K25" s="36">
        <f t="shared" si="1"/>
        <v>117112911</v>
      </c>
      <c r="L25" s="36">
        <f t="shared" si="1"/>
        <v>100894255</v>
      </c>
      <c r="M25" s="36">
        <f t="shared" si="1"/>
        <v>68671179</v>
      </c>
      <c r="N25" s="36">
        <f t="shared" si="1"/>
        <v>286678345</v>
      </c>
      <c r="O25" s="36">
        <f t="shared" si="1"/>
        <v>70407012</v>
      </c>
      <c r="P25" s="36">
        <f t="shared" si="1"/>
        <v>110284900</v>
      </c>
      <c r="Q25" s="36">
        <f t="shared" si="1"/>
        <v>70884456</v>
      </c>
      <c r="R25" s="36">
        <f t="shared" si="1"/>
        <v>251576368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778700502</v>
      </c>
      <c r="X25" s="36">
        <f t="shared" si="1"/>
        <v>450007571</v>
      </c>
      <c r="Y25" s="36">
        <f t="shared" si="1"/>
        <v>328692931</v>
      </c>
      <c r="Z25" s="37">
        <f>+IF(X25&lt;&gt;0,+(Y25/X25)*100,0)</f>
        <v>73.041644670462674</v>
      </c>
      <c r="AA25" s="38">
        <f>SUM(AA15:AA24)</f>
        <v>616131045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662431073</v>
      </c>
      <c r="D26" s="29">
        <f>+D13+D25</f>
        <v>0</v>
      </c>
      <c r="E26" s="30">
        <f t="shared" si="2"/>
        <v>-6946004000</v>
      </c>
      <c r="F26" s="31">
        <f t="shared" si="2"/>
        <v>7048682498</v>
      </c>
      <c r="G26" s="31">
        <f t="shared" si="2"/>
        <v>-975487684</v>
      </c>
      <c r="H26" s="31">
        <f t="shared" si="2"/>
        <v>599446975</v>
      </c>
      <c r="I26" s="31">
        <f t="shared" si="2"/>
        <v>138176288</v>
      </c>
      <c r="J26" s="31">
        <f t="shared" si="2"/>
        <v>-237864421</v>
      </c>
      <c r="K26" s="31">
        <f t="shared" si="2"/>
        <v>389099990</v>
      </c>
      <c r="L26" s="31">
        <f t="shared" si="2"/>
        <v>723085728</v>
      </c>
      <c r="M26" s="31">
        <f t="shared" si="2"/>
        <v>-951765087</v>
      </c>
      <c r="N26" s="31">
        <f t="shared" si="2"/>
        <v>160420631</v>
      </c>
      <c r="O26" s="31">
        <f t="shared" si="2"/>
        <v>289792204</v>
      </c>
      <c r="P26" s="31">
        <f t="shared" si="2"/>
        <v>226848465</v>
      </c>
      <c r="Q26" s="31">
        <f t="shared" si="2"/>
        <v>-27252869</v>
      </c>
      <c r="R26" s="31">
        <f t="shared" si="2"/>
        <v>489387800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411944010</v>
      </c>
      <c r="X26" s="31">
        <f t="shared" si="2"/>
        <v>5188477212</v>
      </c>
      <c r="Y26" s="31">
        <f t="shared" si="2"/>
        <v>-4776533202</v>
      </c>
      <c r="Z26" s="32">
        <f>+IF(X26&lt;&gt;0,+(Y26/X26)*100,0)</f>
        <v>-92.060406297106809</v>
      </c>
      <c r="AA26" s="33">
        <f>+AA13+AA25</f>
        <v>7048682498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>
        <v>-61553738</v>
      </c>
      <c r="L30" s="20">
        <v>-156918867</v>
      </c>
      <c r="M30" s="20">
        <v>-68120632</v>
      </c>
      <c r="N30" s="20">
        <v>-286593237</v>
      </c>
      <c r="O30" s="20">
        <v>40445196</v>
      </c>
      <c r="P30" s="20">
        <v>51208116</v>
      </c>
      <c r="Q30" s="20">
        <v>-76375208</v>
      </c>
      <c r="R30" s="20">
        <v>15278104</v>
      </c>
      <c r="S30" s="20"/>
      <c r="T30" s="20"/>
      <c r="U30" s="20"/>
      <c r="V30" s="20"/>
      <c r="W30" s="20">
        <v>-312311805</v>
      </c>
      <c r="X30" s="20"/>
      <c r="Y30" s="20">
        <v>-312311805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-500</v>
      </c>
      <c r="J31" s="20">
        <v>-500</v>
      </c>
      <c r="K31" s="20"/>
      <c r="L31" s="20">
        <v>500</v>
      </c>
      <c r="M31" s="20"/>
      <c r="N31" s="20">
        <v>500</v>
      </c>
      <c r="O31" s="20"/>
      <c r="P31" s="20">
        <v>-1025</v>
      </c>
      <c r="Q31" s="20"/>
      <c r="R31" s="20">
        <v>-1025</v>
      </c>
      <c r="S31" s="20"/>
      <c r="T31" s="20"/>
      <c r="U31" s="20"/>
      <c r="V31" s="20"/>
      <c r="W31" s="20">
        <v>-1025</v>
      </c>
      <c r="X31" s="20"/>
      <c r="Y31" s="20">
        <v>-1025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758102000</v>
      </c>
      <c r="F32" s="20">
        <v>616131045</v>
      </c>
      <c r="G32" s="20">
        <v>-739121462</v>
      </c>
      <c r="H32" s="20">
        <v>176115439</v>
      </c>
      <c r="I32" s="20">
        <v>-85739715</v>
      </c>
      <c r="J32" s="20">
        <v>-648745738</v>
      </c>
      <c r="K32" s="20">
        <v>139483646</v>
      </c>
      <c r="L32" s="20">
        <v>689457000</v>
      </c>
      <c r="M32" s="20">
        <v>-1000423249</v>
      </c>
      <c r="N32" s="20">
        <v>-171482603</v>
      </c>
      <c r="O32" s="20">
        <v>588701447</v>
      </c>
      <c r="P32" s="20">
        <v>-14648533</v>
      </c>
      <c r="Q32" s="20">
        <v>23721289</v>
      </c>
      <c r="R32" s="20">
        <v>597774203</v>
      </c>
      <c r="S32" s="20"/>
      <c r="T32" s="20"/>
      <c r="U32" s="20"/>
      <c r="V32" s="20"/>
      <c r="W32" s="20">
        <v>-222454138</v>
      </c>
      <c r="X32" s="20">
        <v>450007571</v>
      </c>
      <c r="Y32" s="20">
        <v>-672461709</v>
      </c>
      <c r="Z32" s="21">
        <v>-149.43342119904023</v>
      </c>
      <c r="AA32" s="22">
        <v>616131045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>
        <v>11351000</v>
      </c>
      <c r="L34" s="20">
        <v>-42226</v>
      </c>
      <c r="M34" s="20">
        <v>-5395809</v>
      </c>
      <c r="N34" s="20">
        <v>5912965</v>
      </c>
      <c r="O34" s="20">
        <v>-1753961</v>
      </c>
      <c r="P34" s="20">
        <v>-740295</v>
      </c>
      <c r="Q34" s="20">
        <v>-211962</v>
      </c>
      <c r="R34" s="20">
        <v>-2706218</v>
      </c>
      <c r="S34" s="20"/>
      <c r="T34" s="20"/>
      <c r="U34" s="20"/>
      <c r="V34" s="20"/>
      <c r="W34" s="20">
        <v>3098062</v>
      </c>
      <c r="X34" s="20"/>
      <c r="Y34" s="20">
        <v>3098062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-82299499</v>
      </c>
      <c r="H35" s="20">
        <v>198546895</v>
      </c>
      <c r="I35" s="20">
        <v>22999951</v>
      </c>
      <c r="J35" s="20">
        <v>139247347</v>
      </c>
      <c r="K35" s="20">
        <v>76289567</v>
      </c>
      <c r="L35" s="20">
        <v>31026498</v>
      </c>
      <c r="M35" s="20">
        <v>-17782740</v>
      </c>
      <c r="N35" s="20">
        <v>89533325</v>
      </c>
      <c r="O35" s="20">
        <v>-316515495</v>
      </c>
      <c r="P35" s="20">
        <v>-27468594</v>
      </c>
      <c r="Q35" s="20">
        <v>-56482477</v>
      </c>
      <c r="R35" s="20">
        <v>-400466566</v>
      </c>
      <c r="S35" s="20"/>
      <c r="T35" s="20"/>
      <c r="U35" s="20"/>
      <c r="V35" s="20"/>
      <c r="W35" s="20">
        <v>-171685894</v>
      </c>
      <c r="X35" s="20"/>
      <c r="Y35" s="20">
        <v>-171685894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>
        <v>-9489073</v>
      </c>
      <c r="P36" s="20">
        <v>8547010</v>
      </c>
      <c r="Q36" s="20">
        <v>2564830</v>
      </c>
      <c r="R36" s="20">
        <v>1622767</v>
      </c>
      <c r="S36" s="20"/>
      <c r="T36" s="20"/>
      <c r="U36" s="20"/>
      <c r="V36" s="20"/>
      <c r="W36" s="20">
        <v>-3951442</v>
      </c>
      <c r="X36" s="20"/>
      <c r="Y36" s="20">
        <v>-3951442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758102000</v>
      </c>
      <c r="F37" s="31">
        <f t="shared" si="3"/>
        <v>616131045</v>
      </c>
      <c r="G37" s="31">
        <f t="shared" si="3"/>
        <v>-953286244</v>
      </c>
      <c r="H37" s="31">
        <f t="shared" si="3"/>
        <v>414011331</v>
      </c>
      <c r="I37" s="31">
        <f t="shared" si="3"/>
        <v>-23420746</v>
      </c>
      <c r="J37" s="31">
        <f t="shared" si="3"/>
        <v>-562695659</v>
      </c>
      <c r="K37" s="31">
        <f t="shared" si="3"/>
        <v>164814350</v>
      </c>
      <c r="L37" s="31">
        <f t="shared" si="3"/>
        <v>563943012</v>
      </c>
      <c r="M37" s="31">
        <f t="shared" si="3"/>
        <v>-1084869210</v>
      </c>
      <c r="N37" s="31">
        <f t="shared" si="3"/>
        <v>-356111848</v>
      </c>
      <c r="O37" s="31">
        <f t="shared" si="3"/>
        <v>301388114</v>
      </c>
      <c r="P37" s="31">
        <f t="shared" si="3"/>
        <v>16896679</v>
      </c>
      <c r="Q37" s="31">
        <f t="shared" si="3"/>
        <v>-106783528</v>
      </c>
      <c r="R37" s="31">
        <f t="shared" si="3"/>
        <v>211501265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-707306242</v>
      </c>
      <c r="X37" s="31">
        <f t="shared" si="3"/>
        <v>450007571</v>
      </c>
      <c r="Y37" s="31">
        <f t="shared" si="3"/>
        <v>-1157313813</v>
      </c>
      <c r="Z37" s="32">
        <f>+IF(X37&lt;&gt;0,+(Y37/X37)*100,0)</f>
        <v>-257.17652048125206</v>
      </c>
      <c r="AA37" s="33">
        <f>SUM(AA29:AA36)</f>
        <v>616131045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>
        <v>11482807</v>
      </c>
      <c r="L39" s="20">
        <v>48513547</v>
      </c>
      <c r="M39" s="20">
        <v>9901371</v>
      </c>
      <c r="N39" s="20">
        <v>69897725</v>
      </c>
      <c r="O39" s="20">
        <v>50936467</v>
      </c>
      <c r="P39" s="20">
        <v>25104875</v>
      </c>
      <c r="Q39" s="20">
        <v>109595706</v>
      </c>
      <c r="R39" s="20">
        <v>185637048</v>
      </c>
      <c r="S39" s="20"/>
      <c r="T39" s="20"/>
      <c r="U39" s="20"/>
      <c r="V39" s="20"/>
      <c r="W39" s="20">
        <v>333980370</v>
      </c>
      <c r="X39" s="20"/>
      <c r="Y39" s="20">
        <v>333980370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>
        <v>-615133</v>
      </c>
      <c r="L42" s="20"/>
      <c r="M42" s="20">
        <v>-506175</v>
      </c>
      <c r="N42" s="20">
        <v>-1121308</v>
      </c>
      <c r="O42" s="20">
        <v>-530771</v>
      </c>
      <c r="P42" s="20">
        <v>-389187</v>
      </c>
      <c r="Q42" s="20">
        <v>-313201</v>
      </c>
      <c r="R42" s="20">
        <v>-1233159</v>
      </c>
      <c r="S42" s="20"/>
      <c r="T42" s="20"/>
      <c r="U42" s="20"/>
      <c r="V42" s="20"/>
      <c r="W42" s="20">
        <v>-3758479</v>
      </c>
      <c r="X42" s="20"/>
      <c r="Y42" s="20">
        <v>-3758479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10867674</v>
      </c>
      <c r="L43" s="36">
        <f t="shared" si="4"/>
        <v>48513547</v>
      </c>
      <c r="M43" s="36">
        <f t="shared" si="4"/>
        <v>9395196</v>
      </c>
      <c r="N43" s="36">
        <f t="shared" si="4"/>
        <v>68776417</v>
      </c>
      <c r="O43" s="36">
        <f t="shared" si="4"/>
        <v>50405696</v>
      </c>
      <c r="P43" s="36">
        <f t="shared" si="4"/>
        <v>24715688</v>
      </c>
      <c r="Q43" s="36">
        <f t="shared" si="4"/>
        <v>109282505</v>
      </c>
      <c r="R43" s="36">
        <f t="shared" si="4"/>
        <v>184403889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330221891</v>
      </c>
      <c r="X43" s="36">
        <f t="shared" si="4"/>
        <v>0</v>
      </c>
      <c r="Y43" s="36">
        <f t="shared" si="4"/>
        <v>330221891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758102000</v>
      </c>
      <c r="F44" s="31">
        <f t="shared" si="5"/>
        <v>616131045</v>
      </c>
      <c r="G44" s="31">
        <f t="shared" si="5"/>
        <v>-970287369</v>
      </c>
      <c r="H44" s="31">
        <f t="shared" si="5"/>
        <v>488368094</v>
      </c>
      <c r="I44" s="31">
        <f t="shared" si="5"/>
        <v>-3734799</v>
      </c>
      <c r="J44" s="31">
        <f t="shared" si="5"/>
        <v>-485654074</v>
      </c>
      <c r="K44" s="31">
        <f t="shared" si="5"/>
        <v>175682024</v>
      </c>
      <c r="L44" s="31">
        <f t="shared" si="5"/>
        <v>612456559</v>
      </c>
      <c r="M44" s="31">
        <f t="shared" si="5"/>
        <v>-1075474014</v>
      </c>
      <c r="N44" s="31">
        <f t="shared" si="5"/>
        <v>-287335431</v>
      </c>
      <c r="O44" s="31">
        <f t="shared" si="5"/>
        <v>351793810</v>
      </c>
      <c r="P44" s="31">
        <f t="shared" si="5"/>
        <v>41612367</v>
      </c>
      <c r="Q44" s="31">
        <f t="shared" si="5"/>
        <v>2498977</v>
      </c>
      <c r="R44" s="31">
        <f t="shared" si="5"/>
        <v>395905154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-377084351</v>
      </c>
      <c r="X44" s="31">
        <f t="shared" si="5"/>
        <v>450007571</v>
      </c>
      <c r="Y44" s="31">
        <f t="shared" si="5"/>
        <v>-827091922</v>
      </c>
      <c r="Z44" s="32">
        <f>+IF(X44&lt;&gt;0,+(Y44/X44)*100,0)</f>
        <v>-183.79511263822715</v>
      </c>
      <c r="AA44" s="33">
        <f>+AA37+AA43</f>
        <v>616131045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662431073</v>
      </c>
      <c r="D45" s="42">
        <f t="shared" si="6"/>
        <v>0</v>
      </c>
      <c r="E45" s="43">
        <f t="shared" si="6"/>
        <v>-7704106000</v>
      </c>
      <c r="F45" s="44">
        <f t="shared" si="6"/>
        <v>6432551453</v>
      </c>
      <c r="G45" s="44">
        <f t="shared" si="6"/>
        <v>-5200315</v>
      </c>
      <c r="H45" s="44">
        <f t="shared" si="6"/>
        <v>111078881</v>
      </c>
      <c r="I45" s="44">
        <f t="shared" si="6"/>
        <v>141911087</v>
      </c>
      <c r="J45" s="44">
        <f t="shared" si="6"/>
        <v>247789653</v>
      </c>
      <c r="K45" s="44">
        <f t="shared" si="6"/>
        <v>213417966</v>
      </c>
      <c r="L45" s="44">
        <f t="shared" si="6"/>
        <v>110629169</v>
      </c>
      <c r="M45" s="44">
        <f t="shared" si="6"/>
        <v>123708927</v>
      </c>
      <c r="N45" s="44">
        <f t="shared" si="6"/>
        <v>447756062</v>
      </c>
      <c r="O45" s="44">
        <f t="shared" si="6"/>
        <v>-62001606</v>
      </c>
      <c r="P45" s="44">
        <f t="shared" si="6"/>
        <v>185236098</v>
      </c>
      <c r="Q45" s="44">
        <f t="shared" si="6"/>
        <v>-29751846</v>
      </c>
      <c r="R45" s="44">
        <f t="shared" si="6"/>
        <v>93482646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789028361</v>
      </c>
      <c r="X45" s="44">
        <f t="shared" si="6"/>
        <v>4738469641</v>
      </c>
      <c r="Y45" s="44">
        <f t="shared" si="6"/>
        <v>-3949441280</v>
      </c>
      <c r="Z45" s="45">
        <f>+IF(X45&lt;&gt;0,+(Y45/X45)*100,0)</f>
        <v>-83.348455919757996</v>
      </c>
      <c r="AA45" s="46">
        <f>+AA26-AA44</f>
        <v>6432551453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-333482961</v>
      </c>
      <c r="J6" s="20">
        <v>-333482961</v>
      </c>
      <c r="K6" s="20">
        <v>-391515249</v>
      </c>
      <c r="L6" s="20">
        <v>331413187</v>
      </c>
      <c r="M6" s="20">
        <v>-342791414</v>
      </c>
      <c r="N6" s="20">
        <v>-402893476</v>
      </c>
      <c r="O6" s="20">
        <v>8710479</v>
      </c>
      <c r="P6" s="20">
        <v>336679230</v>
      </c>
      <c r="Q6" s="20">
        <v>-301492512</v>
      </c>
      <c r="R6" s="20">
        <v>43897197</v>
      </c>
      <c r="S6" s="20"/>
      <c r="T6" s="20"/>
      <c r="U6" s="20"/>
      <c r="V6" s="20"/>
      <c r="W6" s="20">
        <v>-692479240</v>
      </c>
      <c r="X6" s="20"/>
      <c r="Y6" s="20">
        <v>-692479240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17887870</v>
      </c>
      <c r="J7" s="20">
        <v>17887870</v>
      </c>
      <c r="K7" s="20">
        <v>-26989484</v>
      </c>
      <c r="L7" s="20"/>
      <c r="M7" s="20">
        <v>1981436</v>
      </c>
      <c r="N7" s="20">
        <v>-25008048</v>
      </c>
      <c r="O7" s="20">
        <v>3688742</v>
      </c>
      <c r="P7" s="20">
        <v>6692581</v>
      </c>
      <c r="Q7" s="20">
        <v>2758321</v>
      </c>
      <c r="R7" s="20">
        <v>13139644</v>
      </c>
      <c r="S7" s="20"/>
      <c r="T7" s="20"/>
      <c r="U7" s="20"/>
      <c r="V7" s="20"/>
      <c r="W7" s="20">
        <v>6019466</v>
      </c>
      <c r="X7" s="20"/>
      <c r="Y7" s="20">
        <v>6019466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47104769</v>
      </c>
      <c r="J11" s="20">
        <v>47104769</v>
      </c>
      <c r="K11" s="24">
        <v>101360079</v>
      </c>
      <c r="L11" s="24">
        <v>149794358</v>
      </c>
      <c r="M11" s="20">
        <v>51199039</v>
      </c>
      <c r="N11" s="24">
        <v>302353476</v>
      </c>
      <c r="O11" s="24">
        <v>48896798</v>
      </c>
      <c r="P11" s="24">
        <v>8839332</v>
      </c>
      <c r="Q11" s="20">
        <v>88200074</v>
      </c>
      <c r="R11" s="24">
        <v>145936204</v>
      </c>
      <c r="S11" s="24"/>
      <c r="T11" s="20"/>
      <c r="U11" s="24"/>
      <c r="V11" s="24"/>
      <c r="W11" s="24">
        <v>495394449</v>
      </c>
      <c r="X11" s="20"/>
      <c r="Y11" s="24">
        <v>495394449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-268490322</v>
      </c>
      <c r="J13" s="31">
        <f t="shared" si="0"/>
        <v>-268490322</v>
      </c>
      <c r="K13" s="31">
        <f t="shared" si="0"/>
        <v>-317144654</v>
      </c>
      <c r="L13" s="31">
        <f t="shared" si="0"/>
        <v>481207545</v>
      </c>
      <c r="M13" s="31">
        <f t="shared" si="0"/>
        <v>-289610939</v>
      </c>
      <c r="N13" s="31">
        <f t="shared" si="0"/>
        <v>-125548048</v>
      </c>
      <c r="O13" s="31">
        <f t="shared" si="0"/>
        <v>61296019</v>
      </c>
      <c r="P13" s="31">
        <f t="shared" si="0"/>
        <v>352211143</v>
      </c>
      <c r="Q13" s="31">
        <f t="shared" si="0"/>
        <v>-210534117</v>
      </c>
      <c r="R13" s="31">
        <f t="shared" si="0"/>
        <v>202973045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-191065325</v>
      </c>
      <c r="X13" s="31">
        <f t="shared" si="0"/>
        <v>0</v>
      </c>
      <c r="Y13" s="31">
        <f t="shared" si="0"/>
        <v>-191065325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297423163</v>
      </c>
      <c r="F17" s="20">
        <v>297423163</v>
      </c>
      <c r="G17" s="24"/>
      <c r="H17" s="24"/>
      <c r="I17" s="24">
        <v>17691994</v>
      </c>
      <c r="J17" s="20">
        <v>17691994</v>
      </c>
      <c r="K17" s="24">
        <v>12863513</v>
      </c>
      <c r="L17" s="24">
        <v>24105855</v>
      </c>
      <c r="M17" s="20">
        <v>63376026</v>
      </c>
      <c r="N17" s="24">
        <v>100345394</v>
      </c>
      <c r="O17" s="24">
        <v>5993926</v>
      </c>
      <c r="P17" s="24">
        <v>36266491</v>
      </c>
      <c r="Q17" s="20">
        <v>14299593</v>
      </c>
      <c r="R17" s="24">
        <v>56560010</v>
      </c>
      <c r="S17" s="24"/>
      <c r="T17" s="20"/>
      <c r="U17" s="24"/>
      <c r="V17" s="24"/>
      <c r="W17" s="24">
        <v>174597398</v>
      </c>
      <c r="X17" s="20">
        <v>271724102</v>
      </c>
      <c r="Y17" s="24">
        <v>-97126704</v>
      </c>
      <c r="Z17" s="25">
        <v>-35.744603914451432</v>
      </c>
      <c r="AA17" s="26">
        <v>297423163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297423163</v>
      </c>
      <c r="F25" s="36">
        <f t="shared" si="1"/>
        <v>297423163</v>
      </c>
      <c r="G25" s="36">
        <f t="shared" si="1"/>
        <v>0</v>
      </c>
      <c r="H25" s="36">
        <f t="shared" si="1"/>
        <v>0</v>
      </c>
      <c r="I25" s="36">
        <f t="shared" si="1"/>
        <v>17691994</v>
      </c>
      <c r="J25" s="36">
        <f t="shared" si="1"/>
        <v>17691994</v>
      </c>
      <c r="K25" s="36">
        <f t="shared" si="1"/>
        <v>12863513</v>
      </c>
      <c r="L25" s="36">
        <f t="shared" si="1"/>
        <v>24105855</v>
      </c>
      <c r="M25" s="36">
        <f t="shared" si="1"/>
        <v>63376026</v>
      </c>
      <c r="N25" s="36">
        <f t="shared" si="1"/>
        <v>100345394</v>
      </c>
      <c r="O25" s="36">
        <f t="shared" si="1"/>
        <v>5993926</v>
      </c>
      <c r="P25" s="36">
        <f t="shared" si="1"/>
        <v>36266491</v>
      </c>
      <c r="Q25" s="36">
        <f t="shared" si="1"/>
        <v>14299593</v>
      </c>
      <c r="R25" s="36">
        <f t="shared" si="1"/>
        <v>56560010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174597398</v>
      </c>
      <c r="X25" s="36">
        <f t="shared" si="1"/>
        <v>271724102</v>
      </c>
      <c r="Y25" s="36">
        <f t="shared" si="1"/>
        <v>-97126704</v>
      </c>
      <c r="Z25" s="37">
        <f>+IF(X25&lt;&gt;0,+(Y25/X25)*100,0)</f>
        <v>-35.744603914451432</v>
      </c>
      <c r="AA25" s="38">
        <f>SUM(AA15:AA24)</f>
        <v>297423163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297423163</v>
      </c>
      <c r="F26" s="31">
        <f t="shared" si="2"/>
        <v>297423163</v>
      </c>
      <c r="G26" s="31">
        <f t="shared" si="2"/>
        <v>0</v>
      </c>
      <c r="H26" s="31">
        <f t="shared" si="2"/>
        <v>0</v>
      </c>
      <c r="I26" s="31">
        <f t="shared" si="2"/>
        <v>-250798328</v>
      </c>
      <c r="J26" s="31">
        <f t="shared" si="2"/>
        <v>-250798328</v>
      </c>
      <c r="K26" s="31">
        <f t="shared" si="2"/>
        <v>-304281141</v>
      </c>
      <c r="L26" s="31">
        <f t="shared" si="2"/>
        <v>505313400</v>
      </c>
      <c r="M26" s="31">
        <f t="shared" si="2"/>
        <v>-226234913</v>
      </c>
      <c r="N26" s="31">
        <f t="shared" si="2"/>
        <v>-25202654</v>
      </c>
      <c r="O26" s="31">
        <f t="shared" si="2"/>
        <v>67289945</v>
      </c>
      <c r="P26" s="31">
        <f t="shared" si="2"/>
        <v>388477634</v>
      </c>
      <c r="Q26" s="31">
        <f t="shared" si="2"/>
        <v>-196234524</v>
      </c>
      <c r="R26" s="31">
        <f t="shared" si="2"/>
        <v>259533055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-16467927</v>
      </c>
      <c r="X26" s="31">
        <f t="shared" si="2"/>
        <v>271724102</v>
      </c>
      <c r="Y26" s="31">
        <f t="shared" si="2"/>
        <v>-288192029</v>
      </c>
      <c r="Z26" s="32">
        <f>+IF(X26&lt;&gt;0,+(Y26/X26)*100,0)</f>
        <v>-106.06053231155769</v>
      </c>
      <c r="AA26" s="33">
        <f>+AA13+AA25</f>
        <v>297423163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29673330</v>
      </c>
      <c r="J32" s="20">
        <v>29673330</v>
      </c>
      <c r="K32" s="20">
        <v>303199533</v>
      </c>
      <c r="L32" s="20">
        <v>669880412</v>
      </c>
      <c r="M32" s="20">
        <v>-587974284</v>
      </c>
      <c r="N32" s="20">
        <v>385105661</v>
      </c>
      <c r="O32" s="20">
        <v>-2053211</v>
      </c>
      <c r="P32" s="20">
        <v>320894052</v>
      </c>
      <c r="Q32" s="20">
        <v>-530362672</v>
      </c>
      <c r="R32" s="20">
        <v>-211521831</v>
      </c>
      <c r="S32" s="20"/>
      <c r="T32" s="20"/>
      <c r="U32" s="20"/>
      <c r="V32" s="20"/>
      <c r="W32" s="20">
        <v>203257160</v>
      </c>
      <c r="X32" s="20"/>
      <c r="Y32" s="20">
        <v>203257160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29673330</v>
      </c>
      <c r="J37" s="31">
        <f t="shared" si="3"/>
        <v>29673330</v>
      </c>
      <c r="K37" s="31">
        <f t="shared" si="3"/>
        <v>303199533</v>
      </c>
      <c r="L37" s="31">
        <f t="shared" si="3"/>
        <v>669880412</v>
      </c>
      <c r="M37" s="31">
        <f t="shared" si="3"/>
        <v>-587974284</v>
      </c>
      <c r="N37" s="31">
        <f t="shared" si="3"/>
        <v>385105661</v>
      </c>
      <c r="O37" s="31">
        <f t="shared" si="3"/>
        <v>-2053211</v>
      </c>
      <c r="P37" s="31">
        <f t="shared" si="3"/>
        <v>320894052</v>
      </c>
      <c r="Q37" s="31">
        <f t="shared" si="3"/>
        <v>-530362672</v>
      </c>
      <c r="R37" s="31">
        <f t="shared" si="3"/>
        <v>-211521831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203257160</v>
      </c>
      <c r="X37" s="31">
        <f t="shared" si="3"/>
        <v>0</v>
      </c>
      <c r="Y37" s="31">
        <f t="shared" si="3"/>
        <v>203257160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29673330</v>
      </c>
      <c r="J44" s="31">
        <f t="shared" si="5"/>
        <v>29673330</v>
      </c>
      <c r="K44" s="31">
        <f t="shared" si="5"/>
        <v>303199533</v>
      </c>
      <c r="L44" s="31">
        <f t="shared" si="5"/>
        <v>669880412</v>
      </c>
      <c r="M44" s="31">
        <f t="shared" si="5"/>
        <v>-587974284</v>
      </c>
      <c r="N44" s="31">
        <f t="shared" si="5"/>
        <v>385105661</v>
      </c>
      <c r="O44" s="31">
        <f t="shared" si="5"/>
        <v>-2053211</v>
      </c>
      <c r="P44" s="31">
        <f t="shared" si="5"/>
        <v>320894052</v>
      </c>
      <c r="Q44" s="31">
        <f t="shared" si="5"/>
        <v>-530362672</v>
      </c>
      <c r="R44" s="31">
        <f t="shared" si="5"/>
        <v>-211521831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203257160</v>
      </c>
      <c r="X44" s="31">
        <f t="shared" si="5"/>
        <v>0</v>
      </c>
      <c r="Y44" s="31">
        <f t="shared" si="5"/>
        <v>203257160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297423163</v>
      </c>
      <c r="F45" s="44">
        <f t="shared" si="6"/>
        <v>297423163</v>
      </c>
      <c r="G45" s="44">
        <f t="shared" si="6"/>
        <v>0</v>
      </c>
      <c r="H45" s="44">
        <f t="shared" si="6"/>
        <v>0</v>
      </c>
      <c r="I45" s="44">
        <f t="shared" si="6"/>
        <v>-280471658</v>
      </c>
      <c r="J45" s="44">
        <f t="shared" si="6"/>
        <v>-280471658</v>
      </c>
      <c r="K45" s="44">
        <f t="shared" si="6"/>
        <v>-607480674</v>
      </c>
      <c r="L45" s="44">
        <f t="shared" si="6"/>
        <v>-164567012</v>
      </c>
      <c r="M45" s="44">
        <f t="shared" si="6"/>
        <v>361739371</v>
      </c>
      <c r="N45" s="44">
        <f t="shared" si="6"/>
        <v>-410308315</v>
      </c>
      <c r="O45" s="44">
        <f t="shared" si="6"/>
        <v>69343156</v>
      </c>
      <c r="P45" s="44">
        <f t="shared" si="6"/>
        <v>67583582</v>
      </c>
      <c r="Q45" s="44">
        <f t="shared" si="6"/>
        <v>334128148</v>
      </c>
      <c r="R45" s="44">
        <f t="shared" si="6"/>
        <v>471054886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-219725087</v>
      </c>
      <c r="X45" s="44">
        <f t="shared" si="6"/>
        <v>271724102</v>
      </c>
      <c r="Y45" s="44">
        <f t="shared" si="6"/>
        <v>-491449189</v>
      </c>
      <c r="Z45" s="45">
        <f>+IF(X45&lt;&gt;0,+(Y45/X45)*100,0)</f>
        <v>-180.86330413192422</v>
      </c>
      <c r="AA45" s="46">
        <f>+AA26-AA44</f>
        <v>297423163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-36903193</v>
      </c>
      <c r="M47" s="20">
        <v>-40538114</v>
      </c>
      <c r="N47" s="20">
        <v>-77441307</v>
      </c>
      <c r="O47" s="20">
        <v>-5049643</v>
      </c>
      <c r="P47" s="20"/>
      <c r="Q47" s="20">
        <v>-21410681</v>
      </c>
      <c r="R47" s="20">
        <v>-26460324</v>
      </c>
      <c r="S47" s="20"/>
      <c r="T47" s="20"/>
      <c r="U47" s="20"/>
      <c r="V47" s="20"/>
      <c r="W47" s="20">
        <v>-103901631</v>
      </c>
      <c r="X47" s="20"/>
      <c r="Y47" s="20">
        <v>-103901631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-36903193</v>
      </c>
      <c r="M50" s="52">
        <f t="shared" si="7"/>
        <v>-40538114</v>
      </c>
      <c r="N50" s="52">
        <f t="shared" si="7"/>
        <v>-77441307</v>
      </c>
      <c r="O50" s="52">
        <f t="shared" si="7"/>
        <v>-5049643</v>
      </c>
      <c r="P50" s="52">
        <f t="shared" si="7"/>
        <v>0</v>
      </c>
      <c r="Q50" s="52">
        <f t="shared" si="7"/>
        <v>-21410681</v>
      </c>
      <c r="R50" s="52">
        <f t="shared" si="7"/>
        <v>-26460324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-103901631</v>
      </c>
      <c r="X50" s="52">
        <f t="shared" si="7"/>
        <v>0</v>
      </c>
      <c r="Y50" s="52">
        <f t="shared" si="7"/>
        <v>-103901631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284029891</v>
      </c>
      <c r="D7" s="18"/>
      <c r="E7" s="19">
        <v>1372791532</v>
      </c>
      <c r="F7" s="20">
        <v>4959622311</v>
      </c>
      <c r="G7" s="20">
        <v>837817902</v>
      </c>
      <c r="H7" s="20">
        <v>-467599271</v>
      </c>
      <c r="I7" s="20">
        <v>-70987973</v>
      </c>
      <c r="J7" s="20">
        <v>299230658</v>
      </c>
      <c r="K7" s="20">
        <v>63538085</v>
      </c>
      <c r="L7" s="20">
        <v>47044869</v>
      </c>
      <c r="M7" s="20">
        <v>-70805105</v>
      </c>
      <c r="N7" s="20">
        <v>39777849</v>
      </c>
      <c r="O7" s="20">
        <v>43363879</v>
      </c>
      <c r="P7" s="20">
        <v>60054638</v>
      </c>
      <c r="Q7" s="20">
        <v>-90931014</v>
      </c>
      <c r="R7" s="20">
        <v>12487503</v>
      </c>
      <c r="S7" s="20"/>
      <c r="T7" s="20"/>
      <c r="U7" s="20"/>
      <c r="V7" s="20"/>
      <c r="W7" s="20">
        <v>351496010</v>
      </c>
      <c r="X7" s="20">
        <v>3719705740</v>
      </c>
      <c r="Y7" s="20">
        <v>-3368209730</v>
      </c>
      <c r="Z7" s="21">
        <v>-90.550435045972208</v>
      </c>
      <c r="AA7" s="22">
        <v>4959622311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1356563</v>
      </c>
      <c r="D10" s="18"/>
      <c r="E10" s="19">
        <v>80366591</v>
      </c>
      <c r="F10" s="20">
        <v>79975577</v>
      </c>
      <c r="G10" s="20">
        <v>1747577</v>
      </c>
      <c r="H10" s="20">
        <v>-391014</v>
      </c>
      <c r="I10" s="20"/>
      <c r="J10" s="20">
        <v>1356563</v>
      </c>
      <c r="K10" s="20"/>
      <c r="L10" s="20">
        <v>-7621</v>
      </c>
      <c r="M10" s="20">
        <v>-99021</v>
      </c>
      <c r="N10" s="20">
        <v>-106642</v>
      </c>
      <c r="O10" s="20">
        <v>-45163</v>
      </c>
      <c r="P10" s="20">
        <v>-42039</v>
      </c>
      <c r="Q10" s="20">
        <v>-57828</v>
      </c>
      <c r="R10" s="20">
        <v>-145030</v>
      </c>
      <c r="S10" s="20"/>
      <c r="T10" s="20"/>
      <c r="U10" s="20"/>
      <c r="V10" s="20"/>
      <c r="W10" s="20">
        <v>1104891</v>
      </c>
      <c r="X10" s="20">
        <v>59981733</v>
      </c>
      <c r="Y10" s="20">
        <v>-58876842</v>
      </c>
      <c r="Z10" s="21">
        <v>-98.157954189152889</v>
      </c>
      <c r="AA10" s="22">
        <v>79975577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285386454</v>
      </c>
      <c r="D13" s="29">
        <f>SUM(D6:D12)</f>
        <v>0</v>
      </c>
      <c r="E13" s="30">
        <f t="shared" si="0"/>
        <v>1453158123</v>
      </c>
      <c r="F13" s="31">
        <f t="shared" si="0"/>
        <v>5039597888</v>
      </c>
      <c r="G13" s="31">
        <f t="shared" si="0"/>
        <v>839565479</v>
      </c>
      <c r="H13" s="31">
        <f t="shared" si="0"/>
        <v>-467990285</v>
      </c>
      <c r="I13" s="31">
        <f t="shared" si="0"/>
        <v>-70987973</v>
      </c>
      <c r="J13" s="31">
        <f t="shared" si="0"/>
        <v>300587221</v>
      </c>
      <c r="K13" s="31">
        <f t="shared" si="0"/>
        <v>63538085</v>
      </c>
      <c r="L13" s="31">
        <f t="shared" si="0"/>
        <v>47037248</v>
      </c>
      <c r="M13" s="31">
        <f t="shared" si="0"/>
        <v>-70904126</v>
      </c>
      <c r="N13" s="31">
        <f t="shared" si="0"/>
        <v>39671207</v>
      </c>
      <c r="O13" s="31">
        <f t="shared" si="0"/>
        <v>43318716</v>
      </c>
      <c r="P13" s="31">
        <f t="shared" si="0"/>
        <v>60012599</v>
      </c>
      <c r="Q13" s="31">
        <f t="shared" si="0"/>
        <v>-90988842</v>
      </c>
      <c r="R13" s="31">
        <f t="shared" si="0"/>
        <v>12342473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352600901</v>
      </c>
      <c r="X13" s="31">
        <f t="shared" si="0"/>
        <v>3779687473</v>
      </c>
      <c r="Y13" s="31">
        <f t="shared" si="0"/>
        <v>-3427086572</v>
      </c>
      <c r="Z13" s="32">
        <f>+IF(X13&lt;&gt;0,+(Y13/X13)*100,0)</f>
        <v>-90.671162536088332</v>
      </c>
      <c r="AA13" s="33">
        <f>SUM(AA6:AA12)</f>
        <v>5039597888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1065336012</v>
      </c>
      <c r="D17" s="18"/>
      <c r="E17" s="19">
        <v>1364145207</v>
      </c>
      <c r="F17" s="20">
        <v>1090836012</v>
      </c>
      <c r="G17" s="24">
        <v>1096988494</v>
      </c>
      <c r="H17" s="24">
        <v>-37820418</v>
      </c>
      <c r="I17" s="24">
        <v>-12335876</v>
      </c>
      <c r="J17" s="20">
        <v>1046832200</v>
      </c>
      <c r="K17" s="24"/>
      <c r="L17" s="24"/>
      <c r="M17" s="20">
        <v>-18503813</v>
      </c>
      <c r="N17" s="24">
        <v>-18503813</v>
      </c>
      <c r="O17" s="24"/>
      <c r="P17" s="24"/>
      <c r="Q17" s="20">
        <v>-18503813</v>
      </c>
      <c r="R17" s="24">
        <v>-18503813</v>
      </c>
      <c r="S17" s="24"/>
      <c r="T17" s="20"/>
      <c r="U17" s="24"/>
      <c r="V17" s="24"/>
      <c r="W17" s="24">
        <v>1009824574</v>
      </c>
      <c r="X17" s="20">
        <v>903691070</v>
      </c>
      <c r="Y17" s="24">
        <v>106133504</v>
      </c>
      <c r="Z17" s="25">
        <v>11.744445366711435</v>
      </c>
      <c r="AA17" s="26">
        <v>1090836012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1500000</v>
      </c>
      <c r="F21" s="20">
        <v>1500000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1125000</v>
      </c>
      <c r="Y21" s="20">
        <v>-1125000</v>
      </c>
      <c r="Z21" s="21">
        <v>-100</v>
      </c>
      <c r="AA21" s="22">
        <v>1500000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1065336012</v>
      </c>
      <c r="D25" s="29">
        <f t="shared" ref="D25:Y25" si="1">SUM(D15:D24)</f>
        <v>0</v>
      </c>
      <c r="E25" s="35">
        <f t="shared" si="1"/>
        <v>1365645207</v>
      </c>
      <c r="F25" s="36">
        <f t="shared" si="1"/>
        <v>1092336012</v>
      </c>
      <c r="G25" s="36">
        <f t="shared" si="1"/>
        <v>1096988494</v>
      </c>
      <c r="H25" s="36">
        <f t="shared" si="1"/>
        <v>-37820418</v>
      </c>
      <c r="I25" s="36">
        <f t="shared" si="1"/>
        <v>-12335876</v>
      </c>
      <c r="J25" s="36">
        <f t="shared" si="1"/>
        <v>1046832200</v>
      </c>
      <c r="K25" s="36">
        <f t="shared" si="1"/>
        <v>0</v>
      </c>
      <c r="L25" s="36">
        <f t="shared" si="1"/>
        <v>0</v>
      </c>
      <c r="M25" s="36">
        <f t="shared" si="1"/>
        <v>-18503813</v>
      </c>
      <c r="N25" s="36">
        <f t="shared" si="1"/>
        <v>-18503813</v>
      </c>
      <c r="O25" s="36">
        <f t="shared" si="1"/>
        <v>0</v>
      </c>
      <c r="P25" s="36">
        <f t="shared" si="1"/>
        <v>0</v>
      </c>
      <c r="Q25" s="36">
        <f t="shared" si="1"/>
        <v>-18503813</v>
      </c>
      <c r="R25" s="36">
        <f t="shared" si="1"/>
        <v>-18503813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1009824574</v>
      </c>
      <c r="X25" s="36">
        <f t="shared" si="1"/>
        <v>904816070</v>
      </c>
      <c r="Y25" s="36">
        <f t="shared" si="1"/>
        <v>105008504</v>
      </c>
      <c r="Z25" s="37">
        <f>+IF(X25&lt;&gt;0,+(Y25/X25)*100,0)</f>
        <v>11.605508288551949</v>
      </c>
      <c r="AA25" s="38">
        <f>SUM(AA15:AA24)</f>
        <v>1092336012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1350722466</v>
      </c>
      <c r="D26" s="29">
        <f>+D13+D25</f>
        <v>0</v>
      </c>
      <c r="E26" s="30">
        <f t="shared" si="2"/>
        <v>2818803330</v>
      </c>
      <c r="F26" s="31">
        <f t="shared" si="2"/>
        <v>6131933900</v>
      </c>
      <c r="G26" s="31">
        <f t="shared" si="2"/>
        <v>1936553973</v>
      </c>
      <c r="H26" s="31">
        <f t="shared" si="2"/>
        <v>-505810703</v>
      </c>
      <c r="I26" s="31">
        <f t="shared" si="2"/>
        <v>-83323849</v>
      </c>
      <c r="J26" s="31">
        <f t="shared" si="2"/>
        <v>1347419421</v>
      </c>
      <c r="K26" s="31">
        <f t="shared" si="2"/>
        <v>63538085</v>
      </c>
      <c r="L26" s="31">
        <f t="shared" si="2"/>
        <v>47037248</v>
      </c>
      <c r="M26" s="31">
        <f t="shared" si="2"/>
        <v>-89407939</v>
      </c>
      <c r="N26" s="31">
        <f t="shared" si="2"/>
        <v>21167394</v>
      </c>
      <c r="O26" s="31">
        <f t="shared" si="2"/>
        <v>43318716</v>
      </c>
      <c r="P26" s="31">
        <f t="shared" si="2"/>
        <v>60012599</v>
      </c>
      <c r="Q26" s="31">
        <f t="shared" si="2"/>
        <v>-109492655</v>
      </c>
      <c r="R26" s="31">
        <f t="shared" si="2"/>
        <v>-6161340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1362425475</v>
      </c>
      <c r="X26" s="31">
        <f t="shared" si="2"/>
        <v>4684503543</v>
      </c>
      <c r="Y26" s="31">
        <f t="shared" si="2"/>
        <v>-3322078068</v>
      </c>
      <c r="Z26" s="32">
        <f>+IF(X26&lt;&gt;0,+(Y26/X26)*100,0)</f>
        <v>-70.916331634846202</v>
      </c>
      <c r="AA26" s="33">
        <f>+AA13+AA25</f>
        <v>6131933900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4584</v>
      </c>
      <c r="D31" s="18"/>
      <c r="E31" s="19">
        <v>4584</v>
      </c>
      <c r="F31" s="20">
        <v>4584</v>
      </c>
      <c r="G31" s="20">
        <v>4584</v>
      </c>
      <c r="H31" s="20"/>
      <c r="I31" s="20"/>
      <c r="J31" s="20">
        <v>4584</v>
      </c>
      <c r="K31" s="20"/>
      <c r="L31" s="20"/>
      <c r="M31" s="20">
        <v>-1335</v>
      </c>
      <c r="N31" s="20">
        <v>-1335</v>
      </c>
      <c r="O31" s="20"/>
      <c r="P31" s="20">
        <v>9790</v>
      </c>
      <c r="Q31" s="20"/>
      <c r="R31" s="20">
        <v>9790</v>
      </c>
      <c r="S31" s="20"/>
      <c r="T31" s="20"/>
      <c r="U31" s="20"/>
      <c r="V31" s="20"/>
      <c r="W31" s="20">
        <v>13039</v>
      </c>
      <c r="X31" s="20">
        <v>3438</v>
      </c>
      <c r="Y31" s="20">
        <v>9601</v>
      </c>
      <c r="Z31" s="21">
        <v>279.26119837114601</v>
      </c>
      <c r="AA31" s="22">
        <v>4584</v>
      </c>
    </row>
    <row r="32" spans="1:27" x14ac:dyDescent="0.25">
      <c r="A32" s="23" t="s">
        <v>59</v>
      </c>
      <c r="B32" s="17" t="s">
        <v>32</v>
      </c>
      <c r="C32" s="18">
        <v>596443999</v>
      </c>
      <c r="D32" s="18"/>
      <c r="E32" s="19">
        <v>143566705</v>
      </c>
      <c r="F32" s="20"/>
      <c r="G32" s="20">
        <v>596443999</v>
      </c>
      <c r="H32" s="20">
        <v>126390137</v>
      </c>
      <c r="I32" s="20">
        <v>58710831</v>
      </c>
      <c r="J32" s="20">
        <v>781544967</v>
      </c>
      <c r="K32" s="20">
        <v>127665706</v>
      </c>
      <c r="L32" s="20">
        <v>84665238</v>
      </c>
      <c r="M32" s="20">
        <v>18344815</v>
      </c>
      <c r="N32" s="20">
        <v>230675759</v>
      </c>
      <c r="O32" s="20">
        <v>109546242</v>
      </c>
      <c r="P32" s="20">
        <v>140048506</v>
      </c>
      <c r="Q32" s="20">
        <v>-380272179</v>
      </c>
      <c r="R32" s="20">
        <v>-130677431</v>
      </c>
      <c r="S32" s="20"/>
      <c r="T32" s="20"/>
      <c r="U32" s="20"/>
      <c r="V32" s="20"/>
      <c r="W32" s="20">
        <v>881543295</v>
      </c>
      <c r="X32" s="20">
        <v>27</v>
      </c>
      <c r="Y32" s="20">
        <v>881543268</v>
      </c>
      <c r="Z32" s="21">
        <v>3264975066.666667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-226840636</v>
      </c>
      <c r="D35" s="18"/>
      <c r="E35" s="19">
        <v>-172538723</v>
      </c>
      <c r="F35" s="20">
        <v>-152537042</v>
      </c>
      <c r="G35" s="20">
        <v>-221670948</v>
      </c>
      <c r="H35" s="20">
        <v>5391502</v>
      </c>
      <c r="I35" s="20">
        <v>7122579</v>
      </c>
      <c r="J35" s="20">
        <v>-209156867</v>
      </c>
      <c r="K35" s="20">
        <v>7967608</v>
      </c>
      <c r="L35" s="20">
        <v>5784335</v>
      </c>
      <c r="M35" s="20">
        <v>7118657</v>
      </c>
      <c r="N35" s="20">
        <v>20870600</v>
      </c>
      <c r="O35" s="20">
        <v>5248665</v>
      </c>
      <c r="P35" s="20">
        <v>7428772</v>
      </c>
      <c r="Q35" s="20">
        <v>4498067</v>
      </c>
      <c r="R35" s="20">
        <v>17175504</v>
      </c>
      <c r="S35" s="20"/>
      <c r="T35" s="20"/>
      <c r="U35" s="20"/>
      <c r="V35" s="20"/>
      <c r="W35" s="20">
        <v>-171110763</v>
      </c>
      <c r="X35" s="20">
        <v>-114402789</v>
      </c>
      <c r="Y35" s="20">
        <v>-56707974</v>
      </c>
      <c r="Z35" s="21">
        <v>49.568698888975518</v>
      </c>
      <c r="AA35" s="22">
        <v>-152537042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369607947</v>
      </c>
      <c r="D37" s="29">
        <f t="shared" ref="D37:Y37" si="3">SUM(D29:D36)</f>
        <v>0</v>
      </c>
      <c r="E37" s="30">
        <f t="shared" si="3"/>
        <v>-28967434</v>
      </c>
      <c r="F37" s="31">
        <f t="shared" si="3"/>
        <v>-152532458</v>
      </c>
      <c r="G37" s="31">
        <f t="shared" si="3"/>
        <v>374777635</v>
      </c>
      <c r="H37" s="31">
        <f t="shared" si="3"/>
        <v>131781639</v>
      </c>
      <c r="I37" s="31">
        <f t="shared" si="3"/>
        <v>65833410</v>
      </c>
      <c r="J37" s="31">
        <f t="shared" si="3"/>
        <v>572392684</v>
      </c>
      <c r="K37" s="31">
        <f t="shared" si="3"/>
        <v>135633314</v>
      </c>
      <c r="L37" s="31">
        <f t="shared" si="3"/>
        <v>90449573</v>
      </c>
      <c r="M37" s="31">
        <f t="shared" si="3"/>
        <v>25462137</v>
      </c>
      <c r="N37" s="31">
        <f t="shared" si="3"/>
        <v>251545024</v>
      </c>
      <c r="O37" s="31">
        <f t="shared" si="3"/>
        <v>114794907</v>
      </c>
      <c r="P37" s="31">
        <f t="shared" si="3"/>
        <v>147487068</v>
      </c>
      <c r="Q37" s="31">
        <f t="shared" si="3"/>
        <v>-375774112</v>
      </c>
      <c r="R37" s="31">
        <f t="shared" si="3"/>
        <v>-113492137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710445571</v>
      </c>
      <c r="X37" s="31">
        <f t="shared" si="3"/>
        <v>-114399324</v>
      </c>
      <c r="Y37" s="31">
        <f t="shared" si="3"/>
        <v>824844895</v>
      </c>
      <c r="Z37" s="32">
        <f>+IF(X37&lt;&gt;0,+(Y37/X37)*100,0)</f>
        <v>-721.02252544779026</v>
      </c>
      <c r="AA37" s="33">
        <f>SUM(AA29:AA36)</f>
        <v>-152532458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447332994</v>
      </c>
      <c r="Y41" s="20">
        <v>-447332994</v>
      </c>
      <c r="Z41" s="21">
        <v>-100</v>
      </c>
      <c r="AA41" s="22">
        <v>596443999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596443999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447332994</v>
      </c>
      <c r="Y43" s="36">
        <f t="shared" si="4"/>
        <v>-447332994</v>
      </c>
      <c r="Z43" s="37">
        <f>+IF(X43&lt;&gt;0,+(Y43/X43)*100,0)</f>
        <v>-100</v>
      </c>
      <c r="AA43" s="38">
        <f>SUM(AA39:AA42)</f>
        <v>596443999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369607947</v>
      </c>
      <c r="D44" s="29">
        <f>+D37+D43</f>
        <v>0</v>
      </c>
      <c r="E44" s="30">
        <f t="shared" si="5"/>
        <v>-28967434</v>
      </c>
      <c r="F44" s="31">
        <f t="shared" si="5"/>
        <v>443911541</v>
      </c>
      <c r="G44" s="31">
        <f t="shared" si="5"/>
        <v>374777635</v>
      </c>
      <c r="H44" s="31">
        <f t="shared" si="5"/>
        <v>131781639</v>
      </c>
      <c r="I44" s="31">
        <f t="shared" si="5"/>
        <v>65833410</v>
      </c>
      <c r="J44" s="31">
        <f t="shared" si="5"/>
        <v>572392684</v>
      </c>
      <c r="K44" s="31">
        <f t="shared" si="5"/>
        <v>135633314</v>
      </c>
      <c r="L44" s="31">
        <f t="shared" si="5"/>
        <v>90449573</v>
      </c>
      <c r="M44" s="31">
        <f t="shared" si="5"/>
        <v>25462137</v>
      </c>
      <c r="N44" s="31">
        <f t="shared" si="5"/>
        <v>251545024</v>
      </c>
      <c r="O44" s="31">
        <f t="shared" si="5"/>
        <v>114794907</v>
      </c>
      <c r="P44" s="31">
        <f t="shared" si="5"/>
        <v>147487068</v>
      </c>
      <c r="Q44" s="31">
        <f t="shared" si="5"/>
        <v>-375774112</v>
      </c>
      <c r="R44" s="31">
        <f t="shared" si="5"/>
        <v>-113492137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710445571</v>
      </c>
      <c r="X44" s="31">
        <f t="shared" si="5"/>
        <v>332933670</v>
      </c>
      <c r="Y44" s="31">
        <f t="shared" si="5"/>
        <v>377511901</v>
      </c>
      <c r="Z44" s="32">
        <f>+IF(X44&lt;&gt;0,+(Y44/X44)*100,0)</f>
        <v>113.38952320442688</v>
      </c>
      <c r="AA44" s="33">
        <f>+AA37+AA43</f>
        <v>443911541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981114519</v>
      </c>
      <c r="D45" s="42">
        <f t="shared" si="6"/>
        <v>0</v>
      </c>
      <c r="E45" s="43">
        <f t="shared" si="6"/>
        <v>2847770764</v>
      </c>
      <c r="F45" s="44">
        <f t="shared" si="6"/>
        <v>5688022359</v>
      </c>
      <c r="G45" s="44">
        <f t="shared" si="6"/>
        <v>1561776338</v>
      </c>
      <c r="H45" s="44">
        <f t="shared" si="6"/>
        <v>-637592342</v>
      </c>
      <c r="I45" s="44">
        <f t="shared" si="6"/>
        <v>-149157259</v>
      </c>
      <c r="J45" s="44">
        <f t="shared" si="6"/>
        <v>775026737</v>
      </c>
      <c r="K45" s="44">
        <f t="shared" si="6"/>
        <v>-72095229</v>
      </c>
      <c r="L45" s="44">
        <f t="shared" si="6"/>
        <v>-43412325</v>
      </c>
      <c r="M45" s="44">
        <f t="shared" si="6"/>
        <v>-114870076</v>
      </c>
      <c r="N45" s="44">
        <f t="shared" si="6"/>
        <v>-230377630</v>
      </c>
      <c r="O45" s="44">
        <f t="shared" si="6"/>
        <v>-71476191</v>
      </c>
      <c r="P45" s="44">
        <f t="shared" si="6"/>
        <v>-87474469</v>
      </c>
      <c r="Q45" s="44">
        <f t="shared" si="6"/>
        <v>266281457</v>
      </c>
      <c r="R45" s="44">
        <f t="shared" si="6"/>
        <v>107330797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651979904</v>
      </c>
      <c r="X45" s="44">
        <f t="shared" si="6"/>
        <v>4351569873</v>
      </c>
      <c r="Y45" s="44">
        <f t="shared" si="6"/>
        <v>-3699589969</v>
      </c>
      <c r="Z45" s="45">
        <f>+IF(X45&lt;&gt;0,+(Y45/X45)*100,0)</f>
        <v>-85.017363318803362</v>
      </c>
      <c r="AA45" s="46">
        <f>+AA26-AA44</f>
        <v>5688022359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-3664873582</v>
      </c>
      <c r="D47" s="18"/>
      <c r="E47" s="19">
        <v>-3614996747</v>
      </c>
      <c r="F47" s="20">
        <v>-4665818136</v>
      </c>
      <c r="G47" s="20">
        <v>-3413077418</v>
      </c>
      <c r="H47" s="20">
        <v>-909312423</v>
      </c>
      <c r="I47" s="20">
        <v>-214624905</v>
      </c>
      <c r="J47" s="20">
        <v>-4537014746</v>
      </c>
      <c r="K47" s="20">
        <v>-83902616</v>
      </c>
      <c r="L47" s="20">
        <v>-58559571</v>
      </c>
      <c r="M47" s="20">
        <v>-112770607</v>
      </c>
      <c r="N47" s="20">
        <v>-255232794</v>
      </c>
      <c r="O47" s="20">
        <v>-113045364</v>
      </c>
      <c r="P47" s="20">
        <v>-74591253</v>
      </c>
      <c r="Q47" s="20">
        <v>150557691</v>
      </c>
      <c r="R47" s="20">
        <v>-37078926</v>
      </c>
      <c r="S47" s="20"/>
      <c r="T47" s="20"/>
      <c r="U47" s="20"/>
      <c r="V47" s="20"/>
      <c r="W47" s="20">
        <v>-4829326466</v>
      </c>
      <c r="X47" s="20">
        <v>-3499363620</v>
      </c>
      <c r="Y47" s="20">
        <v>-1329962846</v>
      </c>
      <c r="Z47" s="47">
        <v>38.005848789157845</v>
      </c>
      <c r="AA47" s="22">
        <v>-4665818136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-3664873582</v>
      </c>
      <c r="D50" s="50">
        <f t="shared" ref="D50:Y50" si="7">SUM(D47:D49)</f>
        <v>0</v>
      </c>
      <c r="E50" s="51">
        <f t="shared" si="7"/>
        <v>-3614996747</v>
      </c>
      <c r="F50" s="52">
        <f t="shared" si="7"/>
        <v>-4665818136</v>
      </c>
      <c r="G50" s="52">
        <f t="shared" si="7"/>
        <v>-3413077418</v>
      </c>
      <c r="H50" s="52">
        <f t="shared" si="7"/>
        <v>-909312423</v>
      </c>
      <c r="I50" s="52">
        <f t="shared" si="7"/>
        <v>-214624905</v>
      </c>
      <c r="J50" s="52">
        <f t="shared" si="7"/>
        <v>-4537014746</v>
      </c>
      <c r="K50" s="52">
        <f t="shared" si="7"/>
        <v>-83902616</v>
      </c>
      <c r="L50" s="52">
        <f t="shared" si="7"/>
        <v>-58559571</v>
      </c>
      <c r="M50" s="52">
        <f t="shared" si="7"/>
        <v>-112770607</v>
      </c>
      <c r="N50" s="52">
        <f t="shared" si="7"/>
        <v>-255232794</v>
      </c>
      <c r="O50" s="52">
        <f t="shared" si="7"/>
        <v>-113045364</v>
      </c>
      <c r="P50" s="52">
        <f t="shared" si="7"/>
        <v>-74591253</v>
      </c>
      <c r="Q50" s="52">
        <f t="shared" si="7"/>
        <v>150557691</v>
      </c>
      <c r="R50" s="52">
        <f t="shared" si="7"/>
        <v>-37078926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-4829326466</v>
      </c>
      <c r="X50" s="52">
        <f t="shared" si="7"/>
        <v>-3499363620</v>
      </c>
      <c r="Y50" s="52">
        <f t="shared" si="7"/>
        <v>-1329962846</v>
      </c>
      <c r="Z50" s="53">
        <f>+IF(X50&lt;&gt;0,+(Y50/X50)*100,0)</f>
        <v>38.005848789157845</v>
      </c>
      <c r="AA50" s="54">
        <f>SUM(AA47:AA49)</f>
        <v>-4665818136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112042718</v>
      </c>
      <c r="D7" s="18"/>
      <c r="E7" s="19">
        <v>42198220</v>
      </c>
      <c r="F7" s="20">
        <v>98892073</v>
      </c>
      <c r="G7" s="20">
        <v>116604332</v>
      </c>
      <c r="H7" s="20">
        <v>4416362</v>
      </c>
      <c r="I7" s="20">
        <v>8524960</v>
      </c>
      <c r="J7" s="20">
        <v>129545654</v>
      </c>
      <c r="K7" s="20">
        <v>5080640</v>
      </c>
      <c r="L7" s="20">
        <v>1300722</v>
      </c>
      <c r="M7" s="20">
        <v>6028516</v>
      </c>
      <c r="N7" s="20">
        <v>12409878</v>
      </c>
      <c r="O7" s="20">
        <v>3253169</v>
      </c>
      <c r="P7" s="20">
        <v>7266518</v>
      </c>
      <c r="Q7" s="20">
        <v>5609763</v>
      </c>
      <c r="R7" s="20">
        <v>16129450</v>
      </c>
      <c r="S7" s="20"/>
      <c r="T7" s="20"/>
      <c r="U7" s="20"/>
      <c r="V7" s="20"/>
      <c r="W7" s="20">
        <v>158084982</v>
      </c>
      <c r="X7" s="20">
        <v>74183559</v>
      </c>
      <c r="Y7" s="20">
        <v>83901423</v>
      </c>
      <c r="Z7" s="21">
        <v>113.09975435392631</v>
      </c>
      <c r="AA7" s="22">
        <v>98892073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80441</v>
      </c>
      <c r="D10" s="18"/>
      <c r="E10" s="19">
        <v>200000</v>
      </c>
      <c r="F10" s="20">
        <v>80441</v>
      </c>
      <c r="G10" s="20">
        <v>44629</v>
      </c>
      <c r="H10" s="20">
        <v>35812</v>
      </c>
      <c r="I10" s="20"/>
      <c r="J10" s="20">
        <v>80441</v>
      </c>
      <c r="K10" s="20"/>
      <c r="L10" s="20"/>
      <c r="M10" s="20"/>
      <c r="N10" s="20"/>
      <c r="O10" s="20"/>
      <c r="P10" s="20"/>
      <c r="Q10" s="20">
        <v>-8482960</v>
      </c>
      <c r="R10" s="20">
        <v>-8482960</v>
      </c>
      <c r="S10" s="20"/>
      <c r="T10" s="20"/>
      <c r="U10" s="20"/>
      <c r="V10" s="20"/>
      <c r="W10" s="20">
        <v>-8402519</v>
      </c>
      <c r="X10" s="20">
        <v>60336</v>
      </c>
      <c r="Y10" s="20">
        <v>-8462855</v>
      </c>
      <c r="Z10" s="21">
        <v>-14026.211548660835</v>
      </c>
      <c r="AA10" s="22">
        <v>80441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112123159</v>
      </c>
      <c r="D13" s="29">
        <f>SUM(D6:D12)</f>
        <v>0</v>
      </c>
      <c r="E13" s="30">
        <f t="shared" si="0"/>
        <v>42398220</v>
      </c>
      <c r="F13" s="31">
        <f t="shared" si="0"/>
        <v>98972514</v>
      </c>
      <c r="G13" s="31">
        <f t="shared" si="0"/>
        <v>116648961</v>
      </c>
      <c r="H13" s="31">
        <f t="shared" si="0"/>
        <v>4452174</v>
      </c>
      <c r="I13" s="31">
        <f t="shared" si="0"/>
        <v>8524960</v>
      </c>
      <c r="J13" s="31">
        <f t="shared" si="0"/>
        <v>129626095</v>
      </c>
      <c r="K13" s="31">
        <f t="shared" si="0"/>
        <v>5080640</v>
      </c>
      <c r="L13" s="31">
        <f t="shared" si="0"/>
        <v>1300722</v>
      </c>
      <c r="M13" s="31">
        <f t="shared" si="0"/>
        <v>6028516</v>
      </c>
      <c r="N13" s="31">
        <f t="shared" si="0"/>
        <v>12409878</v>
      </c>
      <c r="O13" s="31">
        <f t="shared" si="0"/>
        <v>3253169</v>
      </c>
      <c r="P13" s="31">
        <f t="shared" si="0"/>
        <v>7266518</v>
      </c>
      <c r="Q13" s="31">
        <f t="shared" si="0"/>
        <v>-2873197</v>
      </c>
      <c r="R13" s="31">
        <f t="shared" si="0"/>
        <v>7646490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149682463</v>
      </c>
      <c r="X13" s="31">
        <f t="shared" si="0"/>
        <v>74243895</v>
      </c>
      <c r="Y13" s="31">
        <f t="shared" si="0"/>
        <v>75438568</v>
      </c>
      <c r="Z13" s="32">
        <f>+IF(X13&lt;&gt;0,+(Y13/X13)*100,0)</f>
        <v>101.6091195107692</v>
      </c>
      <c r="AA13" s="33">
        <f>SUM(AA6:AA12)</f>
        <v>98972514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416290631</v>
      </c>
      <c r="D17" s="18"/>
      <c r="E17" s="19">
        <v>160091107</v>
      </c>
      <c r="F17" s="20">
        <v>159445872</v>
      </c>
      <c r="G17" s="24">
        <v>414972644</v>
      </c>
      <c r="H17" s="24">
        <v>3106728</v>
      </c>
      <c r="I17" s="24">
        <v>-509463</v>
      </c>
      <c r="J17" s="20">
        <v>417569909</v>
      </c>
      <c r="K17" s="24">
        <v>1312478</v>
      </c>
      <c r="L17" s="24">
        <v>5587380</v>
      </c>
      <c r="M17" s="20">
        <v>3858233</v>
      </c>
      <c r="N17" s="24">
        <v>10758091</v>
      </c>
      <c r="O17" s="24">
        <v>4067011</v>
      </c>
      <c r="P17" s="24">
        <v>2795720</v>
      </c>
      <c r="Q17" s="20">
        <v>8602139</v>
      </c>
      <c r="R17" s="24">
        <v>15464870</v>
      </c>
      <c r="S17" s="24"/>
      <c r="T17" s="20"/>
      <c r="U17" s="24"/>
      <c r="V17" s="24"/>
      <c r="W17" s="24">
        <v>443792870</v>
      </c>
      <c r="X17" s="20">
        <v>119373441</v>
      </c>
      <c r="Y17" s="24">
        <v>324419429</v>
      </c>
      <c r="Z17" s="25">
        <v>271.76851591301619</v>
      </c>
      <c r="AA17" s="26">
        <v>159445872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2906843</v>
      </c>
      <c r="D21" s="18"/>
      <c r="E21" s="19">
        <v>6237000</v>
      </c>
      <c r="F21" s="20">
        <v>6906843</v>
      </c>
      <c r="G21" s="20">
        <v>2906843</v>
      </c>
      <c r="H21" s="20"/>
      <c r="I21" s="20"/>
      <c r="J21" s="20">
        <v>2906843</v>
      </c>
      <c r="K21" s="20"/>
      <c r="L21" s="20"/>
      <c r="M21" s="20">
        <v>344027</v>
      </c>
      <c r="N21" s="20">
        <v>344027</v>
      </c>
      <c r="O21" s="20">
        <v>-11468</v>
      </c>
      <c r="P21" s="20">
        <v>1027945</v>
      </c>
      <c r="Q21" s="20">
        <v>-11468</v>
      </c>
      <c r="R21" s="20">
        <v>1005009</v>
      </c>
      <c r="S21" s="20"/>
      <c r="T21" s="20"/>
      <c r="U21" s="20"/>
      <c r="V21" s="20"/>
      <c r="W21" s="20">
        <v>4255879</v>
      </c>
      <c r="X21" s="20">
        <v>5180130</v>
      </c>
      <c r="Y21" s="20">
        <v>-924251</v>
      </c>
      <c r="Z21" s="21">
        <v>-17.842235619569394</v>
      </c>
      <c r="AA21" s="22">
        <v>6906843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419197474</v>
      </c>
      <c r="D25" s="29">
        <f t="shared" ref="D25:Y25" si="1">SUM(D15:D24)</f>
        <v>0</v>
      </c>
      <c r="E25" s="35">
        <f t="shared" si="1"/>
        <v>166328107</v>
      </c>
      <c r="F25" s="36">
        <f t="shared" si="1"/>
        <v>166352715</v>
      </c>
      <c r="G25" s="36">
        <f t="shared" si="1"/>
        <v>417879487</v>
      </c>
      <c r="H25" s="36">
        <f t="shared" si="1"/>
        <v>3106728</v>
      </c>
      <c r="I25" s="36">
        <f t="shared" si="1"/>
        <v>-509463</v>
      </c>
      <c r="J25" s="36">
        <f t="shared" si="1"/>
        <v>420476752</v>
      </c>
      <c r="K25" s="36">
        <f t="shared" si="1"/>
        <v>1312478</v>
      </c>
      <c r="L25" s="36">
        <f t="shared" si="1"/>
        <v>5587380</v>
      </c>
      <c r="M25" s="36">
        <f t="shared" si="1"/>
        <v>4202260</v>
      </c>
      <c r="N25" s="36">
        <f t="shared" si="1"/>
        <v>11102118</v>
      </c>
      <c r="O25" s="36">
        <f t="shared" si="1"/>
        <v>4055543</v>
      </c>
      <c r="P25" s="36">
        <f t="shared" si="1"/>
        <v>3823665</v>
      </c>
      <c r="Q25" s="36">
        <f t="shared" si="1"/>
        <v>8590671</v>
      </c>
      <c r="R25" s="36">
        <f t="shared" si="1"/>
        <v>16469879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448048749</v>
      </c>
      <c r="X25" s="36">
        <f t="shared" si="1"/>
        <v>124553571</v>
      </c>
      <c r="Y25" s="36">
        <f t="shared" si="1"/>
        <v>323495178</v>
      </c>
      <c r="Z25" s="37">
        <f>+IF(X25&lt;&gt;0,+(Y25/X25)*100,0)</f>
        <v>259.72372803345797</v>
      </c>
      <c r="AA25" s="38">
        <f>SUM(AA15:AA24)</f>
        <v>166352715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531320633</v>
      </c>
      <c r="D26" s="29">
        <f>+D13+D25</f>
        <v>0</v>
      </c>
      <c r="E26" s="30">
        <f t="shared" si="2"/>
        <v>208726327</v>
      </c>
      <c r="F26" s="31">
        <f t="shared" si="2"/>
        <v>265325229</v>
      </c>
      <c r="G26" s="31">
        <f t="shared" si="2"/>
        <v>534528448</v>
      </c>
      <c r="H26" s="31">
        <f t="shared" si="2"/>
        <v>7558902</v>
      </c>
      <c r="I26" s="31">
        <f t="shared" si="2"/>
        <v>8015497</v>
      </c>
      <c r="J26" s="31">
        <f t="shared" si="2"/>
        <v>550102847</v>
      </c>
      <c r="K26" s="31">
        <f t="shared" si="2"/>
        <v>6393118</v>
      </c>
      <c r="L26" s="31">
        <f t="shared" si="2"/>
        <v>6888102</v>
      </c>
      <c r="M26" s="31">
        <f t="shared" si="2"/>
        <v>10230776</v>
      </c>
      <c r="N26" s="31">
        <f t="shared" si="2"/>
        <v>23511996</v>
      </c>
      <c r="O26" s="31">
        <f t="shared" si="2"/>
        <v>7308712</v>
      </c>
      <c r="P26" s="31">
        <f t="shared" si="2"/>
        <v>11090183</v>
      </c>
      <c r="Q26" s="31">
        <f t="shared" si="2"/>
        <v>5717474</v>
      </c>
      <c r="R26" s="31">
        <f t="shared" si="2"/>
        <v>24116369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597731212</v>
      </c>
      <c r="X26" s="31">
        <f t="shared" si="2"/>
        <v>198797466</v>
      </c>
      <c r="Y26" s="31">
        <f t="shared" si="2"/>
        <v>398933746</v>
      </c>
      <c r="Z26" s="32">
        <f>+IF(X26&lt;&gt;0,+(Y26/X26)*100,0)</f>
        <v>200.67345627031284</v>
      </c>
      <c r="AA26" s="33">
        <f>+AA13+AA25</f>
        <v>265325229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</v>
      </c>
      <c r="Y32" s="20">
        <v>18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3641686</v>
      </c>
      <c r="D33" s="18"/>
      <c r="E33" s="19">
        <v>-18212000</v>
      </c>
      <c r="F33" s="20"/>
      <c r="G33" s="20">
        <v>3663026</v>
      </c>
      <c r="H33" s="20">
        <v>8560</v>
      </c>
      <c r="I33" s="20">
        <v>86492</v>
      </c>
      <c r="J33" s="20">
        <v>3758078</v>
      </c>
      <c r="K33" s="20">
        <v>334390</v>
      </c>
      <c r="L33" s="20">
        <v>8120</v>
      </c>
      <c r="M33" s="20">
        <v>-20692</v>
      </c>
      <c r="N33" s="20">
        <v>321818</v>
      </c>
      <c r="O33" s="20"/>
      <c r="P33" s="20">
        <v>304416</v>
      </c>
      <c r="Q33" s="20">
        <v>-59875</v>
      </c>
      <c r="R33" s="20">
        <v>244541</v>
      </c>
      <c r="S33" s="20"/>
      <c r="T33" s="20"/>
      <c r="U33" s="20"/>
      <c r="V33" s="20"/>
      <c r="W33" s="20">
        <v>4324437</v>
      </c>
      <c r="X33" s="20"/>
      <c r="Y33" s="20">
        <v>4324437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22150020</v>
      </c>
      <c r="D35" s="18"/>
      <c r="E35" s="19"/>
      <c r="F35" s="20"/>
      <c r="G35" s="20">
        <v>23035085</v>
      </c>
      <c r="H35" s="20">
        <v>101119</v>
      </c>
      <c r="I35" s="20">
        <v>994260</v>
      </c>
      <c r="J35" s="20">
        <v>24130464</v>
      </c>
      <c r="K35" s="20">
        <v>546841</v>
      </c>
      <c r="L35" s="20">
        <v>45555</v>
      </c>
      <c r="M35" s="20">
        <v>661845</v>
      </c>
      <c r="N35" s="20">
        <v>1254241</v>
      </c>
      <c r="O35" s="20">
        <v>295239</v>
      </c>
      <c r="P35" s="20">
        <v>810859</v>
      </c>
      <c r="Q35" s="20">
        <v>611690</v>
      </c>
      <c r="R35" s="20">
        <v>1717788</v>
      </c>
      <c r="S35" s="20"/>
      <c r="T35" s="20"/>
      <c r="U35" s="20"/>
      <c r="V35" s="20"/>
      <c r="W35" s="20">
        <v>27102493</v>
      </c>
      <c r="X35" s="20"/>
      <c r="Y35" s="20">
        <v>27102493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25791706</v>
      </c>
      <c r="D37" s="29">
        <f t="shared" ref="D37:Y37" si="3">SUM(D29:D36)</f>
        <v>0</v>
      </c>
      <c r="E37" s="30">
        <f t="shared" si="3"/>
        <v>-18212000</v>
      </c>
      <c r="F37" s="31">
        <f t="shared" si="3"/>
        <v>0</v>
      </c>
      <c r="G37" s="31">
        <f t="shared" si="3"/>
        <v>26698111</v>
      </c>
      <c r="H37" s="31">
        <f t="shared" si="3"/>
        <v>109679</v>
      </c>
      <c r="I37" s="31">
        <f t="shared" si="3"/>
        <v>1080752</v>
      </c>
      <c r="J37" s="31">
        <f t="shared" si="3"/>
        <v>27888542</v>
      </c>
      <c r="K37" s="31">
        <f t="shared" si="3"/>
        <v>881231</v>
      </c>
      <c r="L37" s="31">
        <f t="shared" si="3"/>
        <v>53675</v>
      </c>
      <c r="M37" s="31">
        <f t="shared" si="3"/>
        <v>641153</v>
      </c>
      <c r="N37" s="31">
        <f t="shared" si="3"/>
        <v>1576059</v>
      </c>
      <c r="O37" s="31">
        <f t="shared" si="3"/>
        <v>295239</v>
      </c>
      <c r="P37" s="31">
        <f t="shared" si="3"/>
        <v>1115275</v>
      </c>
      <c r="Q37" s="31">
        <f t="shared" si="3"/>
        <v>551815</v>
      </c>
      <c r="R37" s="31">
        <f t="shared" si="3"/>
        <v>1962329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31426930</v>
      </c>
      <c r="X37" s="31">
        <f t="shared" si="3"/>
        <v>-18</v>
      </c>
      <c r="Y37" s="31">
        <f t="shared" si="3"/>
        <v>31426948</v>
      </c>
      <c r="Z37" s="32">
        <f>+IF(X37&lt;&gt;0,+(Y37/X37)*100,0)</f>
        <v>-174594155.55555555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25791706</v>
      </c>
      <c r="D44" s="29">
        <f>+D37+D43</f>
        <v>0</v>
      </c>
      <c r="E44" s="30">
        <f t="shared" si="5"/>
        <v>-18212000</v>
      </c>
      <c r="F44" s="31">
        <f t="shared" si="5"/>
        <v>0</v>
      </c>
      <c r="G44" s="31">
        <f t="shared" si="5"/>
        <v>26698111</v>
      </c>
      <c r="H44" s="31">
        <f t="shared" si="5"/>
        <v>109679</v>
      </c>
      <c r="I44" s="31">
        <f t="shared" si="5"/>
        <v>1080752</v>
      </c>
      <c r="J44" s="31">
        <f t="shared" si="5"/>
        <v>27888542</v>
      </c>
      <c r="K44" s="31">
        <f t="shared" si="5"/>
        <v>881231</v>
      </c>
      <c r="L44" s="31">
        <f t="shared" si="5"/>
        <v>53675</v>
      </c>
      <c r="M44" s="31">
        <f t="shared" si="5"/>
        <v>641153</v>
      </c>
      <c r="N44" s="31">
        <f t="shared" si="5"/>
        <v>1576059</v>
      </c>
      <c r="O44" s="31">
        <f t="shared" si="5"/>
        <v>295239</v>
      </c>
      <c r="P44" s="31">
        <f t="shared" si="5"/>
        <v>1115275</v>
      </c>
      <c r="Q44" s="31">
        <f t="shared" si="5"/>
        <v>551815</v>
      </c>
      <c r="R44" s="31">
        <f t="shared" si="5"/>
        <v>1962329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31426930</v>
      </c>
      <c r="X44" s="31">
        <f t="shared" si="5"/>
        <v>-18</v>
      </c>
      <c r="Y44" s="31">
        <f t="shared" si="5"/>
        <v>31426948</v>
      </c>
      <c r="Z44" s="32">
        <f>+IF(X44&lt;&gt;0,+(Y44/X44)*100,0)</f>
        <v>-174594155.55555555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505528927</v>
      </c>
      <c r="D45" s="42">
        <f t="shared" si="6"/>
        <v>0</v>
      </c>
      <c r="E45" s="43">
        <f t="shared" si="6"/>
        <v>226938327</v>
      </c>
      <c r="F45" s="44">
        <f t="shared" si="6"/>
        <v>265325229</v>
      </c>
      <c r="G45" s="44">
        <f t="shared" si="6"/>
        <v>507830337</v>
      </c>
      <c r="H45" s="44">
        <f t="shared" si="6"/>
        <v>7449223</v>
      </c>
      <c r="I45" s="44">
        <f t="shared" si="6"/>
        <v>6934745</v>
      </c>
      <c r="J45" s="44">
        <f t="shared" si="6"/>
        <v>522214305</v>
      </c>
      <c r="K45" s="44">
        <f t="shared" si="6"/>
        <v>5511887</v>
      </c>
      <c r="L45" s="44">
        <f t="shared" si="6"/>
        <v>6834427</v>
      </c>
      <c r="M45" s="44">
        <f t="shared" si="6"/>
        <v>9589623</v>
      </c>
      <c r="N45" s="44">
        <f t="shared" si="6"/>
        <v>21935937</v>
      </c>
      <c r="O45" s="44">
        <f t="shared" si="6"/>
        <v>7013473</v>
      </c>
      <c r="P45" s="44">
        <f t="shared" si="6"/>
        <v>9974908</v>
      </c>
      <c r="Q45" s="44">
        <f t="shared" si="6"/>
        <v>5165659</v>
      </c>
      <c r="R45" s="44">
        <f t="shared" si="6"/>
        <v>22154040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566304282</v>
      </c>
      <c r="X45" s="44">
        <f t="shared" si="6"/>
        <v>198797484</v>
      </c>
      <c r="Y45" s="44">
        <f t="shared" si="6"/>
        <v>367506798</v>
      </c>
      <c r="Z45" s="45">
        <f>+IF(X45&lt;&gt;0,+(Y45/X45)*100,0)</f>
        <v>184.86491408512998</v>
      </c>
      <c r="AA45" s="46">
        <f>+AA26-AA44</f>
        <v>265325229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474791682</v>
      </c>
      <c r="D47" s="18"/>
      <c r="E47" s="19">
        <v>257379302</v>
      </c>
      <c r="F47" s="20">
        <v>514758604</v>
      </c>
      <c r="G47" s="20">
        <v>510471723</v>
      </c>
      <c r="H47" s="20">
        <v>-6919921</v>
      </c>
      <c r="I47" s="20">
        <v>10178057</v>
      </c>
      <c r="J47" s="20">
        <v>513729859</v>
      </c>
      <c r="K47" s="20">
        <v>8513328</v>
      </c>
      <c r="L47" s="20">
        <v>2233358</v>
      </c>
      <c r="M47" s="20">
        <v>15145199</v>
      </c>
      <c r="N47" s="20">
        <v>25891885</v>
      </c>
      <c r="O47" s="20">
        <v>15824277</v>
      </c>
      <c r="P47" s="20">
        <v>7827684</v>
      </c>
      <c r="Q47" s="20">
        <v>3508974</v>
      </c>
      <c r="R47" s="20">
        <v>27160935</v>
      </c>
      <c r="S47" s="20"/>
      <c r="T47" s="20"/>
      <c r="U47" s="20"/>
      <c r="V47" s="20"/>
      <c r="W47" s="20">
        <v>566782679</v>
      </c>
      <c r="X47" s="20">
        <v>386068941</v>
      </c>
      <c r="Y47" s="20">
        <v>180713738</v>
      </c>
      <c r="Z47" s="47">
        <v>46.80867037164743</v>
      </c>
      <c r="AA47" s="22">
        <v>514758604</v>
      </c>
    </row>
    <row r="48" spans="1:27" x14ac:dyDescent="0.25">
      <c r="A48" s="23" t="s">
        <v>73</v>
      </c>
      <c r="B48" s="17" t="s">
        <v>32</v>
      </c>
      <c r="C48" s="18">
        <v>-23465101</v>
      </c>
      <c r="D48" s="18"/>
      <c r="E48" s="19"/>
      <c r="F48" s="20"/>
      <c r="G48" s="20">
        <v>-18853949</v>
      </c>
      <c r="H48" s="20">
        <v>-4611151</v>
      </c>
      <c r="I48" s="20"/>
      <c r="J48" s="20">
        <v>-23465100</v>
      </c>
      <c r="K48" s="20"/>
      <c r="L48" s="20"/>
      <c r="M48" s="20">
        <v>-75042</v>
      </c>
      <c r="N48" s="20">
        <v>-75042</v>
      </c>
      <c r="O48" s="20">
        <v>-1499275</v>
      </c>
      <c r="P48" s="20">
        <v>-128244</v>
      </c>
      <c r="Q48" s="20">
        <v>-2360339</v>
      </c>
      <c r="R48" s="20">
        <v>-3987858</v>
      </c>
      <c r="S48" s="20"/>
      <c r="T48" s="20"/>
      <c r="U48" s="20"/>
      <c r="V48" s="20"/>
      <c r="W48" s="20">
        <v>-27528000</v>
      </c>
      <c r="X48" s="20"/>
      <c r="Y48" s="20">
        <v>-27528000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451326581</v>
      </c>
      <c r="D50" s="50">
        <f t="shared" ref="D50:Y50" si="7">SUM(D47:D49)</f>
        <v>0</v>
      </c>
      <c r="E50" s="51">
        <f t="shared" si="7"/>
        <v>257379302</v>
      </c>
      <c r="F50" s="52">
        <f t="shared" si="7"/>
        <v>514758604</v>
      </c>
      <c r="G50" s="52">
        <f t="shared" si="7"/>
        <v>491617774</v>
      </c>
      <c r="H50" s="52">
        <f t="shared" si="7"/>
        <v>-11531072</v>
      </c>
      <c r="I50" s="52">
        <f t="shared" si="7"/>
        <v>10178057</v>
      </c>
      <c r="J50" s="52">
        <f t="shared" si="7"/>
        <v>490264759</v>
      </c>
      <c r="K50" s="52">
        <f t="shared" si="7"/>
        <v>8513328</v>
      </c>
      <c r="L50" s="52">
        <f t="shared" si="7"/>
        <v>2233358</v>
      </c>
      <c r="M50" s="52">
        <f t="shared" si="7"/>
        <v>15070157</v>
      </c>
      <c r="N50" s="52">
        <f t="shared" si="7"/>
        <v>25816843</v>
      </c>
      <c r="O50" s="52">
        <f t="shared" si="7"/>
        <v>14325002</v>
      </c>
      <c r="P50" s="52">
        <f t="shared" si="7"/>
        <v>7699440</v>
      </c>
      <c r="Q50" s="52">
        <f t="shared" si="7"/>
        <v>1148635</v>
      </c>
      <c r="R50" s="52">
        <f t="shared" si="7"/>
        <v>23173077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539254679</v>
      </c>
      <c r="X50" s="52">
        <f t="shared" si="7"/>
        <v>386068941</v>
      </c>
      <c r="Y50" s="52">
        <f t="shared" si="7"/>
        <v>153185738</v>
      </c>
      <c r="Z50" s="53">
        <f>+IF(X50&lt;&gt;0,+(Y50/X50)*100,0)</f>
        <v>39.678337657314941</v>
      </c>
      <c r="AA50" s="54">
        <f>SUM(AA47:AA49)</f>
        <v>514758604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-46185313</v>
      </c>
      <c r="D6" s="18"/>
      <c r="E6" s="19">
        <v>46715515</v>
      </c>
      <c r="F6" s="20">
        <v>51617833</v>
      </c>
      <c r="G6" s="20">
        <v>-17358044</v>
      </c>
      <c r="H6" s="20">
        <v>-16493162</v>
      </c>
      <c r="I6" s="20">
        <v>-7697397</v>
      </c>
      <c r="J6" s="20">
        <v>-41548603</v>
      </c>
      <c r="K6" s="20">
        <v>5898290</v>
      </c>
      <c r="L6" s="20">
        <v>-5347093</v>
      </c>
      <c r="M6" s="20">
        <v>-15408932</v>
      </c>
      <c r="N6" s="20">
        <v>-14857735</v>
      </c>
      <c r="O6" s="20">
        <v>3206755</v>
      </c>
      <c r="P6" s="20">
        <v>7112716</v>
      </c>
      <c r="Q6" s="20">
        <v>7456378</v>
      </c>
      <c r="R6" s="20">
        <v>17775849</v>
      </c>
      <c r="S6" s="20"/>
      <c r="T6" s="20"/>
      <c r="U6" s="20"/>
      <c r="V6" s="20"/>
      <c r="W6" s="20">
        <v>-38630489</v>
      </c>
      <c r="X6" s="20">
        <v>36997568</v>
      </c>
      <c r="Y6" s="20">
        <v>-75628057</v>
      </c>
      <c r="Z6" s="21">
        <v>-204.41359010408468</v>
      </c>
      <c r="AA6" s="22">
        <v>51617833</v>
      </c>
    </row>
    <row r="7" spans="1:27" x14ac:dyDescent="0.25">
      <c r="A7" s="23" t="s">
        <v>35</v>
      </c>
      <c r="B7" s="17" t="s">
        <v>32</v>
      </c>
      <c r="C7" s="18">
        <v>46371470</v>
      </c>
      <c r="D7" s="18"/>
      <c r="E7" s="19">
        <v>2128901</v>
      </c>
      <c r="F7" s="20">
        <v>3012364</v>
      </c>
      <c r="G7" s="20">
        <v>186602866</v>
      </c>
      <c r="H7" s="20">
        <v>-79405767</v>
      </c>
      <c r="I7" s="20">
        <v>8239342</v>
      </c>
      <c r="J7" s="20">
        <v>115436441</v>
      </c>
      <c r="K7" s="20">
        <v>2746725</v>
      </c>
      <c r="L7" s="20">
        <v>-44513542</v>
      </c>
      <c r="M7" s="20">
        <v>10373668</v>
      </c>
      <c r="N7" s="20">
        <v>-31393149</v>
      </c>
      <c r="O7" s="20">
        <v>1748263</v>
      </c>
      <c r="P7" s="20">
        <v>5676810</v>
      </c>
      <c r="Q7" s="20">
        <v>9386834</v>
      </c>
      <c r="R7" s="20">
        <v>16811907</v>
      </c>
      <c r="S7" s="20"/>
      <c r="T7" s="20"/>
      <c r="U7" s="20"/>
      <c r="V7" s="20"/>
      <c r="W7" s="20">
        <v>100855199</v>
      </c>
      <c r="X7" s="20">
        <v>1950076</v>
      </c>
      <c r="Y7" s="20">
        <v>98905123</v>
      </c>
      <c r="Z7" s="21">
        <v>5071.8599172545073</v>
      </c>
      <c r="AA7" s="22">
        <v>3012364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-51897632</v>
      </c>
      <c r="F8" s="20">
        <v>-52515372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-39170323</v>
      </c>
      <c r="Y8" s="20">
        <v>39170323</v>
      </c>
      <c r="Z8" s="21">
        <v>-100</v>
      </c>
      <c r="AA8" s="22">
        <v>-52515372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-955771</v>
      </c>
      <c r="D10" s="18"/>
      <c r="E10" s="19"/>
      <c r="F10" s="20"/>
      <c r="G10" s="20">
        <v>-1014076</v>
      </c>
      <c r="H10" s="20">
        <v>-489753</v>
      </c>
      <c r="I10" s="20">
        <v>-173772</v>
      </c>
      <c r="J10" s="20">
        <v>-1677601</v>
      </c>
      <c r="K10" s="20">
        <v>-102358</v>
      </c>
      <c r="L10" s="20">
        <v>-278653</v>
      </c>
      <c r="M10" s="20">
        <v>-118038</v>
      </c>
      <c r="N10" s="20">
        <v>-499049</v>
      </c>
      <c r="O10" s="20">
        <v>-189828</v>
      </c>
      <c r="P10" s="20">
        <v>-356570</v>
      </c>
      <c r="Q10" s="20">
        <v>-477454</v>
      </c>
      <c r="R10" s="20">
        <v>-1023852</v>
      </c>
      <c r="S10" s="20"/>
      <c r="T10" s="20"/>
      <c r="U10" s="20"/>
      <c r="V10" s="20"/>
      <c r="W10" s="20">
        <v>-3200502</v>
      </c>
      <c r="X10" s="20"/>
      <c r="Y10" s="20">
        <v>-3200502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4865247</v>
      </c>
      <c r="D11" s="18"/>
      <c r="E11" s="19"/>
      <c r="F11" s="20"/>
      <c r="G11" s="24">
        <v>4045745</v>
      </c>
      <c r="H11" s="24">
        <v>853434</v>
      </c>
      <c r="I11" s="24">
        <v>-43941</v>
      </c>
      <c r="J11" s="20">
        <v>4855238</v>
      </c>
      <c r="K11" s="24">
        <v>1339469</v>
      </c>
      <c r="L11" s="24">
        <v>-386890</v>
      </c>
      <c r="M11" s="20">
        <v>-654836</v>
      </c>
      <c r="N11" s="24">
        <v>297743</v>
      </c>
      <c r="O11" s="24">
        <v>510</v>
      </c>
      <c r="P11" s="24">
        <v>1257331</v>
      </c>
      <c r="Q11" s="20">
        <v>1288268</v>
      </c>
      <c r="R11" s="24">
        <v>2546109</v>
      </c>
      <c r="S11" s="24"/>
      <c r="T11" s="20"/>
      <c r="U11" s="24"/>
      <c r="V11" s="24"/>
      <c r="W11" s="24">
        <v>7699090</v>
      </c>
      <c r="X11" s="20"/>
      <c r="Y11" s="24">
        <v>7699090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-153935</v>
      </c>
      <c r="H12" s="20">
        <v>153935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4095633</v>
      </c>
      <c r="D13" s="29">
        <f>SUM(D6:D12)</f>
        <v>0</v>
      </c>
      <c r="E13" s="30">
        <f t="shared" si="0"/>
        <v>-3053216</v>
      </c>
      <c r="F13" s="31">
        <f t="shared" si="0"/>
        <v>2114825</v>
      </c>
      <c r="G13" s="31">
        <f t="shared" si="0"/>
        <v>172122556</v>
      </c>
      <c r="H13" s="31">
        <f t="shared" si="0"/>
        <v>-95381313</v>
      </c>
      <c r="I13" s="31">
        <f t="shared" si="0"/>
        <v>324232</v>
      </c>
      <c r="J13" s="31">
        <f t="shared" si="0"/>
        <v>77065475</v>
      </c>
      <c r="K13" s="31">
        <f t="shared" si="0"/>
        <v>9882126</v>
      </c>
      <c r="L13" s="31">
        <f t="shared" si="0"/>
        <v>-50526178</v>
      </c>
      <c r="M13" s="31">
        <f t="shared" si="0"/>
        <v>-5808138</v>
      </c>
      <c r="N13" s="31">
        <f t="shared" si="0"/>
        <v>-46452190</v>
      </c>
      <c r="O13" s="31">
        <f t="shared" si="0"/>
        <v>4765700</v>
      </c>
      <c r="P13" s="31">
        <f t="shared" si="0"/>
        <v>13690287</v>
      </c>
      <c r="Q13" s="31">
        <f t="shared" si="0"/>
        <v>17654026</v>
      </c>
      <c r="R13" s="31">
        <f t="shared" si="0"/>
        <v>36110013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66723298</v>
      </c>
      <c r="X13" s="31">
        <f t="shared" si="0"/>
        <v>-222679</v>
      </c>
      <c r="Y13" s="31">
        <f t="shared" si="0"/>
        <v>66945977</v>
      </c>
      <c r="Z13" s="32">
        <f>+IF(X13&lt;&gt;0,+(Y13/X13)*100,0)</f>
        <v>-30063.893317286318</v>
      </c>
      <c r="AA13" s="33">
        <f>SUM(AA6:AA12)</f>
        <v>2114825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177474869</v>
      </c>
      <c r="D17" s="18"/>
      <c r="E17" s="19">
        <v>14745181</v>
      </c>
      <c r="F17" s="20">
        <v>15175681</v>
      </c>
      <c r="G17" s="24">
        <v>183730116</v>
      </c>
      <c r="H17" s="24">
        <v>-8366946</v>
      </c>
      <c r="I17" s="24"/>
      <c r="J17" s="20">
        <v>175363170</v>
      </c>
      <c r="K17" s="24">
        <v>990508</v>
      </c>
      <c r="L17" s="24"/>
      <c r="M17" s="20">
        <v>5714503</v>
      </c>
      <c r="N17" s="24">
        <v>6705011</v>
      </c>
      <c r="O17" s="24">
        <v>40200</v>
      </c>
      <c r="P17" s="24"/>
      <c r="Q17" s="20">
        <v>3256164</v>
      </c>
      <c r="R17" s="24">
        <v>3296364</v>
      </c>
      <c r="S17" s="24"/>
      <c r="T17" s="20"/>
      <c r="U17" s="24"/>
      <c r="V17" s="24"/>
      <c r="W17" s="24">
        <v>185364545</v>
      </c>
      <c r="X17" s="20">
        <v>11231085</v>
      </c>
      <c r="Y17" s="24">
        <v>174133460</v>
      </c>
      <c r="Z17" s="25">
        <v>1550.4598175510203</v>
      </c>
      <c r="AA17" s="26">
        <v>15175681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177705332</v>
      </c>
      <c r="D25" s="29">
        <f t="shared" ref="D25:Y25" si="1">SUM(D15:D24)</f>
        <v>0</v>
      </c>
      <c r="E25" s="35">
        <f t="shared" si="1"/>
        <v>14745181</v>
      </c>
      <c r="F25" s="36">
        <f t="shared" si="1"/>
        <v>15175681</v>
      </c>
      <c r="G25" s="36">
        <f t="shared" si="1"/>
        <v>183960579</v>
      </c>
      <c r="H25" s="36">
        <f t="shared" si="1"/>
        <v>-8366946</v>
      </c>
      <c r="I25" s="36">
        <f t="shared" si="1"/>
        <v>0</v>
      </c>
      <c r="J25" s="36">
        <f t="shared" si="1"/>
        <v>175593633</v>
      </c>
      <c r="K25" s="36">
        <f t="shared" si="1"/>
        <v>990508</v>
      </c>
      <c r="L25" s="36">
        <f t="shared" si="1"/>
        <v>0</v>
      </c>
      <c r="M25" s="36">
        <f t="shared" si="1"/>
        <v>5714503</v>
      </c>
      <c r="N25" s="36">
        <f t="shared" si="1"/>
        <v>6705011</v>
      </c>
      <c r="O25" s="36">
        <f t="shared" si="1"/>
        <v>40200</v>
      </c>
      <c r="P25" s="36">
        <f t="shared" si="1"/>
        <v>0</v>
      </c>
      <c r="Q25" s="36">
        <f t="shared" si="1"/>
        <v>3256164</v>
      </c>
      <c r="R25" s="36">
        <f t="shared" si="1"/>
        <v>3296364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185595008</v>
      </c>
      <c r="X25" s="36">
        <f t="shared" si="1"/>
        <v>11231085</v>
      </c>
      <c r="Y25" s="36">
        <f t="shared" si="1"/>
        <v>174363923</v>
      </c>
      <c r="Z25" s="37">
        <f>+IF(X25&lt;&gt;0,+(Y25/X25)*100,0)</f>
        <v>1552.5118276640235</v>
      </c>
      <c r="AA25" s="38">
        <f>SUM(AA15:AA24)</f>
        <v>15175681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181800965</v>
      </c>
      <c r="D26" s="29">
        <f>+D13+D25</f>
        <v>0</v>
      </c>
      <c r="E26" s="30">
        <f t="shared" si="2"/>
        <v>11691965</v>
      </c>
      <c r="F26" s="31">
        <f t="shared" si="2"/>
        <v>17290506</v>
      </c>
      <c r="G26" s="31">
        <f t="shared" si="2"/>
        <v>356083135</v>
      </c>
      <c r="H26" s="31">
        <f t="shared" si="2"/>
        <v>-103748259</v>
      </c>
      <c r="I26" s="31">
        <f t="shared" si="2"/>
        <v>324232</v>
      </c>
      <c r="J26" s="31">
        <f t="shared" si="2"/>
        <v>252659108</v>
      </c>
      <c r="K26" s="31">
        <f t="shared" si="2"/>
        <v>10872634</v>
      </c>
      <c r="L26" s="31">
        <f t="shared" si="2"/>
        <v>-50526178</v>
      </c>
      <c r="M26" s="31">
        <f t="shared" si="2"/>
        <v>-93635</v>
      </c>
      <c r="N26" s="31">
        <f t="shared" si="2"/>
        <v>-39747179</v>
      </c>
      <c r="O26" s="31">
        <f t="shared" si="2"/>
        <v>4805900</v>
      </c>
      <c r="P26" s="31">
        <f t="shared" si="2"/>
        <v>13690287</v>
      </c>
      <c r="Q26" s="31">
        <f t="shared" si="2"/>
        <v>20910190</v>
      </c>
      <c r="R26" s="31">
        <f t="shared" si="2"/>
        <v>39406377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252318306</v>
      </c>
      <c r="X26" s="31">
        <f t="shared" si="2"/>
        <v>11008406</v>
      </c>
      <c r="Y26" s="31">
        <f t="shared" si="2"/>
        <v>241309900</v>
      </c>
      <c r="Z26" s="32">
        <f>+IF(X26&lt;&gt;0,+(Y26/X26)*100,0)</f>
        <v>2192.0512379358101</v>
      </c>
      <c r="AA26" s="33">
        <f>+AA13+AA25</f>
        <v>17290506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5173969</v>
      </c>
      <c r="D31" s="18"/>
      <c r="E31" s="19"/>
      <c r="F31" s="20"/>
      <c r="G31" s="20">
        <v>5194243</v>
      </c>
      <c r="H31" s="20">
        <v>50116</v>
      </c>
      <c r="I31" s="20">
        <v>3181</v>
      </c>
      <c r="J31" s="20">
        <v>5247540</v>
      </c>
      <c r="K31" s="20">
        <v>15589</v>
      </c>
      <c r="L31" s="20">
        <v>7147</v>
      </c>
      <c r="M31" s="20">
        <v>6724</v>
      </c>
      <c r="N31" s="20">
        <v>29460</v>
      </c>
      <c r="O31" s="20">
        <v>60744</v>
      </c>
      <c r="P31" s="20">
        <v>62455</v>
      </c>
      <c r="Q31" s="20">
        <v>47745</v>
      </c>
      <c r="R31" s="20">
        <v>170944</v>
      </c>
      <c r="S31" s="20"/>
      <c r="T31" s="20"/>
      <c r="U31" s="20"/>
      <c r="V31" s="20"/>
      <c r="W31" s="20">
        <v>5447944</v>
      </c>
      <c r="X31" s="20"/>
      <c r="Y31" s="20">
        <v>5447944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38678212</v>
      </c>
      <c r="D32" s="18"/>
      <c r="E32" s="19">
        <v>-2663957</v>
      </c>
      <c r="F32" s="20">
        <v>-2949601</v>
      </c>
      <c r="G32" s="20">
        <v>41385217</v>
      </c>
      <c r="H32" s="20">
        <v>-2493061</v>
      </c>
      <c r="I32" s="20">
        <v>-357012</v>
      </c>
      <c r="J32" s="20">
        <v>38535144</v>
      </c>
      <c r="K32" s="20">
        <v>11027755</v>
      </c>
      <c r="L32" s="20">
        <v>-2304148</v>
      </c>
      <c r="M32" s="20">
        <v>-5034359</v>
      </c>
      <c r="N32" s="20">
        <v>3689248</v>
      </c>
      <c r="O32" s="20">
        <v>805160</v>
      </c>
      <c r="P32" s="20">
        <v>9903820</v>
      </c>
      <c r="Q32" s="20">
        <v>10106860</v>
      </c>
      <c r="R32" s="20">
        <v>20815840</v>
      </c>
      <c r="S32" s="20"/>
      <c r="T32" s="20"/>
      <c r="U32" s="20"/>
      <c r="V32" s="20"/>
      <c r="W32" s="20">
        <v>63040232</v>
      </c>
      <c r="X32" s="20">
        <v>-2112213</v>
      </c>
      <c r="Y32" s="20">
        <v>65152445</v>
      </c>
      <c r="Z32" s="21">
        <v>-3084.5584701921634</v>
      </c>
      <c r="AA32" s="22">
        <v>-2949601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8740508</v>
      </c>
      <c r="H33" s="20">
        <v>273000</v>
      </c>
      <c r="I33" s="20">
        <v>-45760</v>
      </c>
      <c r="J33" s="20">
        <v>8967748</v>
      </c>
      <c r="K33" s="20">
        <v>-1031462</v>
      </c>
      <c r="L33" s="20">
        <v>-88140</v>
      </c>
      <c r="M33" s="20">
        <v>-6168667</v>
      </c>
      <c r="N33" s="20">
        <v>-7288269</v>
      </c>
      <c r="O33" s="20">
        <v>5938304</v>
      </c>
      <c r="P33" s="20">
        <v>-99789</v>
      </c>
      <c r="Q33" s="20">
        <v>484347</v>
      </c>
      <c r="R33" s="20">
        <v>6322862</v>
      </c>
      <c r="S33" s="20"/>
      <c r="T33" s="20"/>
      <c r="U33" s="20"/>
      <c r="V33" s="20"/>
      <c r="W33" s="20">
        <v>8002341</v>
      </c>
      <c r="X33" s="20"/>
      <c r="Y33" s="20">
        <v>8002341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69144967</v>
      </c>
      <c r="D35" s="18"/>
      <c r="E35" s="19"/>
      <c r="F35" s="20"/>
      <c r="G35" s="20">
        <v>69661122</v>
      </c>
      <c r="H35" s="20">
        <v>1499533</v>
      </c>
      <c r="I35" s="20">
        <v>1025582</v>
      </c>
      <c r="J35" s="20">
        <v>72186237</v>
      </c>
      <c r="K35" s="20">
        <v>1018835</v>
      </c>
      <c r="L35" s="20">
        <v>561713</v>
      </c>
      <c r="M35" s="20">
        <v>1362399</v>
      </c>
      <c r="N35" s="20">
        <v>2942947</v>
      </c>
      <c r="O35" s="20">
        <v>679747</v>
      </c>
      <c r="P35" s="20">
        <v>1246769</v>
      </c>
      <c r="Q35" s="20">
        <v>1110007</v>
      </c>
      <c r="R35" s="20">
        <v>3036523</v>
      </c>
      <c r="S35" s="20"/>
      <c r="T35" s="20"/>
      <c r="U35" s="20"/>
      <c r="V35" s="20"/>
      <c r="W35" s="20">
        <v>78165707</v>
      </c>
      <c r="X35" s="20"/>
      <c r="Y35" s="20">
        <v>78165707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112997148</v>
      </c>
      <c r="D37" s="29">
        <f t="shared" ref="D37:Y37" si="3">SUM(D29:D36)</f>
        <v>0</v>
      </c>
      <c r="E37" s="30">
        <f t="shared" si="3"/>
        <v>-2663957</v>
      </c>
      <c r="F37" s="31">
        <f t="shared" si="3"/>
        <v>-2949601</v>
      </c>
      <c r="G37" s="31">
        <f t="shared" si="3"/>
        <v>124981090</v>
      </c>
      <c r="H37" s="31">
        <f t="shared" si="3"/>
        <v>-670412</v>
      </c>
      <c r="I37" s="31">
        <f t="shared" si="3"/>
        <v>625991</v>
      </c>
      <c r="J37" s="31">
        <f t="shared" si="3"/>
        <v>124936669</v>
      </c>
      <c r="K37" s="31">
        <f t="shared" si="3"/>
        <v>11030717</v>
      </c>
      <c r="L37" s="31">
        <f t="shared" si="3"/>
        <v>-1823428</v>
      </c>
      <c r="M37" s="31">
        <f t="shared" si="3"/>
        <v>-9833903</v>
      </c>
      <c r="N37" s="31">
        <f t="shared" si="3"/>
        <v>-626614</v>
      </c>
      <c r="O37" s="31">
        <f t="shared" si="3"/>
        <v>7483955</v>
      </c>
      <c r="P37" s="31">
        <f t="shared" si="3"/>
        <v>11113255</v>
      </c>
      <c r="Q37" s="31">
        <f t="shared" si="3"/>
        <v>11748959</v>
      </c>
      <c r="R37" s="31">
        <f t="shared" si="3"/>
        <v>30346169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154656224</v>
      </c>
      <c r="X37" s="31">
        <f t="shared" si="3"/>
        <v>-2112213</v>
      </c>
      <c r="Y37" s="31">
        <f t="shared" si="3"/>
        <v>156768437</v>
      </c>
      <c r="Z37" s="32">
        <f>+IF(X37&lt;&gt;0,+(Y37/X37)*100,0)</f>
        <v>-7421.999438503597</v>
      </c>
      <c r="AA37" s="33">
        <f>SUM(AA29:AA36)</f>
        <v>-2949601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112997148</v>
      </c>
      <c r="D44" s="29">
        <f>+D37+D43</f>
        <v>0</v>
      </c>
      <c r="E44" s="30">
        <f t="shared" si="5"/>
        <v>-2663957</v>
      </c>
      <c r="F44" s="31">
        <f t="shared" si="5"/>
        <v>-2949601</v>
      </c>
      <c r="G44" s="31">
        <f t="shared" si="5"/>
        <v>124981090</v>
      </c>
      <c r="H44" s="31">
        <f t="shared" si="5"/>
        <v>-670412</v>
      </c>
      <c r="I44" s="31">
        <f t="shared" si="5"/>
        <v>625991</v>
      </c>
      <c r="J44" s="31">
        <f t="shared" si="5"/>
        <v>124936669</v>
      </c>
      <c r="K44" s="31">
        <f t="shared" si="5"/>
        <v>11030717</v>
      </c>
      <c r="L44" s="31">
        <f t="shared" si="5"/>
        <v>-1823428</v>
      </c>
      <c r="M44" s="31">
        <f t="shared" si="5"/>
        <v>-9833903</v>
      </c>
      <c r="N44" s="31">
        <f t="shared" si="5"/>
        <v>-626614</v>
      </c>
      <c r="O44" s="31">
        <f t="shared" si="5"/>
        <v>7483955</v>
      </c>
      <c r="P44" s="31">
        <f t="shared" si="5"/>
        <v>11113255</v>
      </c>
      <c r="Q44" s="31">
        <f t="shared" si="5"/>
        <v>11748959</v>
      </c>
      <c r="R44" s="31">
        <f t="shared" si="5"/>
        <v>30346169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154656224</v>
      </c>
      <c r="X44" s="31">
        <f t="shared" si="5"/>
        <v>-2112213</v>
      </c>
      <c r="Y44" s="31">
        <f t="shared" si="5"/>
        <v>156768437</v>
      </c>
      <c r="Z44" s="32">
        <f>+IF(X44&lt;&gt;0,+(Y44/X44)*100,0)</f>
        <v>-7421.999438503597</v>
      </c>
      <c r="AA44" s="33">
        <f>+AA37+AA43</f>
        <v>-2949601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68803817</v>
      </c>
      <c r="D45" s="42">
        <f t="shared" si="6"/>
        <v>0</v>
      </c>
      <c r="E45" s="43">
        <f t="shared" si="6"/>
        <v>14355922</v>
      </c>
      <c r="F45" s="44">
        <f t="shared" si="6"/>
        <v>20240107</v>
      </c>
      <c r="G45" s="44">
        <f t="shared" si="6"/>
        <v>231102045</v>
      </c>
      <c r="H45" s="44">
        <f t="shared" si="6"/>
        <v>-103077847</v>
      </c>
      <c r="I45" s="44">
        <f t="shared" si="6"/>
        <v>-301759</v>
      </c>
      <c r="J45" s="44">
        <f t="shared" si="6"/>
        <v>127722439</v>
      </c>
      <c r="K45" s="44">
        <f t="shared" si="6"/>
        <v>-158083</v>
      </c>
      <c r="L45" s="44">
        <f t="shared" si="6"/>
        <v>-48702750</v>
      </c>
      <c r="M45" s="44">
        <f t="shared" si="6"/>
        <v>9740268</v>
      </c>
      <c r="N45" s="44">
        <f t="shared" si="6"/>
        <v>-39120565</v>
      </c>
      <c r="O45" s="44">
        <f t="shared" si="6"/>
        <v>-2678055</v>
      </c>
      <c r="P45" s="44">
        <f t="shared" si="6"/>
        <v>2577032</v>
      </c>
      <c r="Q45" s="44">
        <f t="shared" si="6"/>
        <v>9161231</v>
      </c>
      <c r="R45" s="44">
        <f t="shared" si="6"/>
        <v>9060208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97662082</v>
      </c>
      <c r="X45" s="44">
        <f t="shared" si="6"/>
        <v>13120619</v>
      </c>
      <c r="Y45" s="44">
        <f t="shared" si="6"/>
        <v>84541463</v>
      </c>
      <c r="Z45" s="45">
        <f>+IF(X45&lt;&gt;0,+(Y45/X45)*100,0)</f>
        <v>644.34050710564804</v>
      </c>
      <c r="AA45" s="46">
        <f>+AA26-AA44</f>
        <v>20240107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78735056</v>
      </c>
      <c r="D47" s="18"/>
      <c r="E47" s="19">
        <v>14355922</v>
      </c>
      <c r="F47" s="20">
        <v>20240107</v>
      </c>
      <c r="G47" s="20">
        <v>78735056</v>
      </c>
      <c r="H47" s="20"/>
      <c r="I47" s="20"/>
      <c r="J47" s="20">
        <v>78735056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78735056</v>
      </c>
      <c r="X47" s="20">
        <v>13120619</v>
      </c>
      <c r="Y47" s="20">
        <v>65614437</v>
      </c>
      <c r="Z47" s="47">
        <v>500.08644409230999</v>
      </c>
      <c r="AA47" s="22">
        <v>20240107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78735056</v>
      </c>
      <c r="D50" s="50">
        <f t="shared" ref="D50:Y50" si="7">SUM(D47:D49)</f>
        <v>0</v>
      </c>
      <c r="E50" s="51">
        <f t="shared" si="7"/>
        <v>14355922</v>
      </c>
      <c r="F50" s="52">
        <f t="shared" si="7"/>
        <v>20240107</v>
      </c>
      <c r="G50" s="52">
        <f t="shared" si="7"/>
        <v>78735056</v>
      </c>
      <c r="H50" s="52">
        <f t="shared" si="7"/>
        <v>0</v>
      </c>
      <c r="I50" s="52">
        <f t="shared" si="7"/>
        <v>0</v>
      </c>
      <c r="J50" s="52">
        <f t="shared" si="7"/>
        <v>78735056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78735056</v>
      </c>
      <c r="X50" s="52">
        <f t="shared" si="7"/>
        <v>13120619</v>
      </c>
      <c r="Y50" s="52">
        <f t="shared" si="7"/>
        <v>65614437</v>
      </c>
      <c r="Z50" s="53">
        <f>+IF(X50&lt;&gt;0,+(Y50/X50)*100,0)</f>
        <v>500.08644409230999</v>
      </c>
      <c r="AA50" s="54">
        <f>SUM(AA47:AA49)</f>
        <v>20240107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70161542</v>
      </c>
      <c r="F6" s="20">
        <v>329388975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-28360745</v>
      </c>
      <c r="R6" s="20">
        <v>-28360745</v>
      </c>
      <c r="S6" s="20"/>
      <c r="T6" s="20"/>
      <c r="U6" s="20"/>
      <c r="V6" s="20"/>
      <c r="W6" s="20">
        <v>-28360745</v>
      </c>
      <c r="X6" s="20">
        <v>131755588</v>
      </c>
      <c r="Y6" s="20">
        <v>-160116333</v>
      </c>
      <c r="Z6" s="21">
        <v>-121.52526919769049</v>
      </c>
      <c r="AA6" s="22">
        <v>329388975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405519769</v>
      </c>
      <c r="F7" s="20">
        <v>7542246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3016898</v>
      </c>
      <c r="Y7" s="20">
        <v>-3016898</v>
      </c>
      <c r="Z7" s="21">
        <v>-100</v>
      </c>
      <c r="AA7" s="22">
        <v>7542246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-423871272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-169548508</v>
      </c>
      <c r="Y8" s="20">
        <v>169548508</v>
      </c>
      <c r="Z8" s="21">
        <v>-100</v>
      </c>
      <c r="AA8" s="22">
        <v>-423871272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151006</v>
      </c>
      <c r="D10" s="18"/>
      <c r="E10" s="19">
        <v>-495400436</v>
      </c>
      <c r="F10" s="20">
        <v>494695036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23280</v>
      </c>
      <c r="Q10" s="20"/>
      <c r="R10" s="20">
        <v>23280</v>
      </c>
      <c r="S10" s="20"/>
      <c r="T10" s="20"/>
      <c r="U10" s="20"/>
      <c r="V10" s="20"/>
      <c r="W10" s="20">
        <v>23280</v>
      </c>
      <c r="X10" s="20">
        <v>123842000</v>
      </c>
      <c r="Y10" s="20">
        <v>-123818720</v>
      </c>
      <c r="Z10" s="21">
        <v>-99.981201853975222</v>
      </c>
      <c r="AA10" s="22">
        <v>494695036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5448278</v>
      </c>
      <c r="R11" s="24">
        <v>5448278</v>
      </c>
      <c r="S11" s="24"/>
      <c r="T11" s="20"/>
      <c r="U11" s="24"/>
      <c r="V11" s="24"/>
      <c r="W11" s="24">
        <v>5448278</v>
      </c>
      <c r="X11" s="20"/>
      <c r="Y11" s="24">
        <v>5448278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151006</v>
      </c>
      <c r="D13" s="29">
        <f>SUM(D6:D12)</f>
        <v>0</v>
      </c>
      <c r="E13" s="30">
        <f t="shared" si="0"/>
        <v>-19719125</v>
      </c>
      <c r="F13" s="31">
        <f t="shared" si="0"/>
        <v>407754985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23280</v>
      </c>
      <c r="Q13" s="31">
        <f t="shared" si="0"/>
        <v>-22912467</v>
      </c>
      <c r="R13" s="31">
        <f t="shared" si="0"/>
        <v>-22889187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-22889187</v>
      </c>
      <c r="X13" s="31">
        <f t="shared" si="0"/>
        <v>89065978</v>
      </c>
      <c r="Y13" s="31">
        <f t="shared" si="0"/>
        <v>-111955165</v>
      </c>
      <c r="Z13" s="32">
        <f>+IF(X13&lt;&gt;0,+(Y13/X13)*100,0)</f>
        <v>-125.69913620664448</v>
      </c>
      <c r="AA13" s="33">
        <f>SUM(AA6:AA12)</f>
        <v>407754985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95064415</v>
      </c>
      <c r="D17" s="18"/>
      <c r="E17" s="19">
        <v>123910037</v>
      </c>
      <c r="F17" s="20">
        <v>159286334</v>
      </c>
      <c r="G17" s="24">
        <v>11572624</v>
      </c>
      <c r="H17" s="24"/>
      <c r="I17" s="24">
        <v>7923988</v>
      </c>
      <c r="J17" s="20">
        <v>19496612</v>
      </c>
      <c r="K17" s="24">
        <v>26691231</v>
      </c>
      <c r="L17" s="24">
        <v>12907330</v>
      </c>
      <c r="M17" s="20">
        <v>1023300</v>
      </c>
      <c r="N17" s="24">
        <v>40621861</v>
      </c>
      <c r="O17" s="24">
        <v>9157291</v>
      </c>
      <c r="P17" s="24">
        <v>1182407</v>
      </c>
      <c r="Q17" s="20">
        <v>79508435</v>
      </c>
      <c r="R17" s="24">
        <v>89848133</v>
      </c>
      <c r="S17" s="24"/>
      <c r="T17" s="20"/>
      <c r="U17" s="24"/>
      <c r="V17" s="24"/>
      <c r="W17" s="24">
        <v>149966606</v>
      </c>
      <c r="X17" s="20">
        <v>124077881</v>
      </c>
      <c r="Y17" s="24">
        <v>25888725</v>
      </c>
      <c r="Z17" s="25">
        <v>20.864899361071455</v>
      </c>
      <c r="AA17" s="26">
        <v>159286334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-19117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95064415</v>
      </c>
      <c r="D25" s="29">
        <f t="shared" ref="D25:Y25" si="1">SUM(D15:D24)</f>
        <v>0</v>
      </c>
      <c r="E25" s="35">
        <f t="shared" si="1"/>
        <v>123890920</v>
      </c>
      <c r="F25" s="36">
        <f t="shared" si="1"/>
        <v>159286334</v>
      </c>
      <c r="G25" s="36">
        <f t="shared" si="1"/>
        <v>11572624</v>
      </c>
      <c r="H25" s="36">
        <f t="shared" si="1"/>
        <v>0</v>
      </c>
      <c r="I25" s="36">
        <f t="shared" si="1"/>
        <v>7923988</v>
      </c>
      <c r="J25" s="36">
        <f t="shared" si="1"/>
        <v>19496612</v>
      </c>
      <c r="K25" s="36">
        <f t="shared" si="1"/>
        <v>26691231</v>
      </c>
      <c r="L25" s="36">
        <f t="shared" si="1"/>
        <v>12907330</v>
      </c>
      <c r="M25" s="36">
        <f t="shared" si="1"/>
        <v>1023300</v>
      </c>
      <c r="N25" s="36">
        <f t="shared" si="1"/>
        <v>40621861</v>
      </c>
      <c r="O25" s="36">
        <f t="shared" si="1"/>
        <v>9157291</v>
      </c>
      <c r="P25" s="36">
        <f t="shared" si="1"/>
        <v>1182407</v>
      </c>
      <c r="Q25" s="36">
        <f t="shared" si="1"/>
        <v>79508435</v>
      </c>
      <c r="R25" s="36">
        <f t="shared" si="1"/>
        <v>89848133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149966606</v>
      </c>
      <c r="X25" s="36">
        <f t="shared" si="1"/>
        <v>124077881</v>
      </c>
      <c r="Y25" s="36">
        <f t="shared" si="1"/>
        <v>25888725</v>
      </c>
      <c r="Z25" s="37">
        <f>+IF(X25&lt;&gt;0,+(Y25/X25)*100,0)</f>
        <v>20.864899361071455</v>
      </c>
      <c r="AA25" s="38">
        <f>SUM(AA15:AA24)</f>
        <v>159286334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95215421</v>
      </c>
      <c r="D26" s="29">
        <f>+D13+D25</f>
        <v>0</v>
      </c>
      <c r="E26" s="30">
        <f t="shared" si="2"/>
        <v>104171795</v>
      </c>
      <c r="F26" s="31">
        <f t="shared" si="2"/>
        <v>567041319</v>
      </c>
      <c r="G26" s="31">
        <f t="shared" si="2"/>
        <v>11572624</v>
      </c>
      <c r="H26" s="31">
        <f t="shared" si="2"/>
        <v>0</v>
      </c>
      <c r="I26" s="31">
        <f t="shared" si="2"/>
        <v>7923988</v>
      </c>
      <c r="J26" s="31">
        <f t="shared" si="2"/>
        <v>19496612</v>
      </c>
      <c r="K26" s="31">
        <f t="shared" si="2"/>
        <v>26691231</v>
      </c>
      <c r="L26" s="31">
        <f t="shared" si="2"/>
        <v>12907330</v>
      </c>
      <c r="M26" s="31">
        <f t="shared" si="2"/>
        <v>1023300</v>
      </c>
      <c r="N26" s="31">
        <f t="shared" si="2"/>
        <v>40621861</v>
      </c>
      <c r="O26" s="31">
        <f t="shared" si="2"/>
        <v>9157291</v>
      </c>
      <c r="P26" s="31">
        <f t="shared" si="2"/>
        <v>1205687</v>
      </c>
      <c r="Q26" s="31">
        <f t="shared" si="2"/>
        <v>56595968</v>
      </c>
      <c r="R26" s="31">
        <f t="shared" si="2"/>
        <v>66958946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127077419</v>
      </c>
      <c r="X26" s="31">
        <f t="shared" si="2"/>
        <v>213143859</v>
      </c>
      <c r="Y26" s="31">
        <f t="shared" si="2"/>
        <v>-86066440</v>
      </c>
      <c r="Z26" s="32">
        <f>+IF(X26&lt;&gt;0,+(Y26/X26)*100,0)</f>
        <v>-40.379507251015852</v>
      </c>
      <c r="AA26" s="33">
        <f>+AA13+AA25</f>
        <v>567041319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265308301</v>
      </c>
      <c r="F32" s="20">
        <v>311185120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-7896096</v>
      </c>
      <c r="R32" s="20">
        <v>-7896096</v>
      </c>
      <c r="S32" s="20"/>
      <c r="T32" s="20"/>
      <c r="U32" s="20"/>
      <c r="V32" s="20"/>
      <c r="W32" s="20">
        <v>-7896096</v>
      </c>
      <c r="X32" s="20">
        <v>50438042</v>
      </c>
      <c r="Y32" s="20">
        <v>-58334138</v>
      </c>
      <c r="Z32" s="21">
        <v>-115.65504069329258</v>
      </c>
      <c r="AA32" s="22">
        <v>311185120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-74682350</v>
      </c>
      <c r="F33" s="20">
        <v>74682350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26496372</v>
      </c>
      <c r="R33" s="20">
        <v>26496372</v>
      </c>
      <c r="S33" s="20"/>
      <c r="T33" s="20"/>
      <c r="U33" s="20"/>
      <c r="V33" s="20"/>
      <c r="W33" s="20">
        <v>26496372</v>
      </c>
      <c r="X33" s="20">
        <v>29872940</v>
      </c>
      <c r="Y33" s="20">
        <v>-3376568</v>
      </c>
      <c r="Z33" s="21">
        <v>-11.303099058880713</v>
      </c>
      <c r="AA33" s="22">
        <v>74682350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117937</v>
      </c>
      <c r="R35" s="20">
        <v>117937</v>
      </c>
      <c r="S35" s="20"/>
      <c r="T35" s="20"/>
      <c r="U35" s="20"/>
      <c r="V35" s="20"/>
      <c r="W35" s="20">
        <v>117937</v>
      </c>
      <c r="X35" s="20"/>
      <c r="Y35" s="20">
        <v>117937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190625951</v>
      </c>
      <c r="F37" s="31">
        <f t="shared" si="3"/>
        <v>385867470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18718213</v>
      </c>
      <c r="R37" s="31">
        <f t="shared" si="3"/>
        <v>18718213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18718213</v>
      </c>
      <c r="X37" s="31">
        <f t="shared" si="3"/>
        <v>80310982</v>
      </c>
      <c r="Y37" s="31">
        <f t="shared" si="3"/>
        <v>-61592769</v>
      </c>
      <c r="Z37" s="32">
        <f>+IF(X37&lt;&gt;0,+(Y37/X37)*100,0)</f>
        <v>-76.692835109400107</v>
      </c>
      <c r="AA37" s="33">
        <f>SUM(AA29:AA36)</f>
        <v>385867470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267966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267966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190893917</v>
      </c>
      <c r="F44" s="31">
        <f t="shared" si="5"/>
        <v>385867470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18718213</v>
      </c>
      <c r="R44" s="31">
        <f t="shared" si="5"/>
        <v>18718213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18718213</v>
      </c>
      <c r="X44" s="31">
        <f t="shared" si="5"/>
        <v>80310982</v>
      </c>
      <c r="Y44" s="31">
        <f t="shared" si="5"/>
        <v>-61592769</v>
      </c>
      <c r="Z44" s="32">
        <f>+IF(X44&lt;&gt;0,+(Y44/X44)*100,0)</f>
        <v>-76.692835109400107</v>
      </c>
      <c r="AA44" s="33">
        <f>+AA37+AA43</f>
        <v>385867470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95215421</v>
      </c>
      <c r="D45" s="42">
        <f t="shared" si="6"/>
        <v>0</v>
      </c>
      <c r="E45" s="43">
        <f t="shared" si="6"/>
        <v>-86722122</v>
      </c>
      <c r="F45" s="44">
        <f t="shared" si="6"/>
        <v>181173849</v>
      </c>
      <c r="G45" s="44">
        <f t="shared" si="6"/>
        <v>11572624</v>
      </c>
      <c r="H45" s="44">
        <f t="shared" si="6"/>
        <v>0</v>
      </c>
      <c r="I45" s="44">
        <f t="shared" si="6"/>
        <v>7923988</v>
      </c>
      <c r="J45" s="44">
        <f t="shared" si="6"/>
        <v>19496612</v>
      </c>
      <c r="K45" s="44">
        <f t="shared" si="6"/>
        <v>26691231</v>
      </c>
      <c r="L45" s="44">
        <f t="shared" si="6"/>
        <v>12907330</v>
      </c>
      <c r="M45" s="44">
        <f t="shared" si="6"/>
        <v>1023300</v>
      </c>
      <c r="N45" s="44">
        <f t="shared" si="6"/>
        <v>40621861</v>
      </c>
      <c r="O45" s="44">
        <f t="shared" si="6"/>
        <v>9157291</v>
      </c>
      <c r="P45" s="44">
        <f t="shared" si="6"/>
        <v>1205687</v>
      </c>
      <c r="Q45" s="44">
        <f t="shared" si="6"/>
        <v>37877755</v>
      </c>
      <c r="R45" s="44">
        <f t="shared" si="6"/>
        <v>48240733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108359206</v>
      </c>
      <c r="X45" s="44">
        <f t="shared" si="6"/>
        <v>132832877</v>
      </c>
      <c r="Y45" s="44">
        <f t="shared" si="6"/>
        <v>-24473671</v>
      </c>
      <c r="Z45" s="45">
        <f>+IF(X45&lt;&gt;0,+(Y45/X45)*100,0)</f>
        <v>-18.424407836924289</v>
      </c>
      <c r="AA45" s="46">
        <f>+AA26-AA44</f>
        <v>181173849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8707109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3482834</v>
      </c>
      <c r="Y47" s="20">
        <v>-3482834</v>
      </c>
      <c r="Z47" s="47">
        <v>-100</v>
      </c>
      <c r="AA47" s="22">
        <v>8707109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8707109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3482834</v>
      </c>
      <c r="Y50" s="52">
        <f t="shared" si="7"/>
        <v>-3482834</v>
      </c>
      <c r="Z50" s="53">
        <f>+IF(X50&lt;&gt;0,+(Y50/X50)*100,0)</f>
        <v>-100</v>
      </c>
      <c r="AA50" s="54">
        <f>SUM(AA47:AA49)</f>
        <v>8707109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-434898171</v>
      </c>
      <c r="D6" s="18"/>
      <c r="E6" s="19"/>
      <c r="F6" s="20">
        <v>131052070</v>
      </c>
      <c r="G6" s="20"/>
      <c r="H6" s="20">
        <v>-20024045</v>
      </c>
      <c r="I6" s="20">
        <v>8416545</v>
      </c>
      <c r="J6" s="20">
        <v>-11607500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-11607500</v>
      </c>
      <c r="X6" s="20">
        <v>98289027</v>
      </c>
      <c r="Y6" s="20">
        <v>-109896527</v>
      </c>
      <c r="Z6" s="21">
        <v>-111.8095583548711</v>
      </c>
      <c r="AA6" s="22">
        <v>131052070</v>
      </c>
    </row>
    <row r="7" spans="1:27" x14ac:dyDescent="0.25">
      <c r="A7" s="23" t="s">
        <v>35</v>
      </c>
      <c r="B7" s="17" t="s">
        <v>32</v>
      </c>
      <c r="C7" s="18">
        <v>249587611</v>
      </c>
      <c r="D7" s="18"/>
      <c r="E7" s="19"/>
      <c r="F7" s="20">
        <v>-225489317</v>
      </c>
      <c r="G7" s="20"/>
      <c r="H7" s="20">
        <v>39709850</v>
      </c>
      <c r="I7" s="20">
        <v>-69272885</v>
      </c>
      <c r="J7" s="20">
        <v>-29563035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-29563035</v>
      </c>
      <c r="X7" s="20">
        <v>-169116984</v>
      </c>
      <c r="Y7" s="20">
        <v>139553949</v>
      </c>
      <c r="Z7" s="21">
        <v>-82.519180332591546</v>
      </c>
      <c r="AA7" s="22">
        <v>-225489317</v>
      </c>
    </row>
    <row r="8" spans="1:27" x14ac:dyDescent="0.25">
      <c r="A8" s="23" t="s">
        <v>36</v>
      </c>
      <c r="B8" s="17" t="s">
        <v>32</v>
      </c>
      <c r="C8" s="18">
        <v>-102720220</v>
      </c>
      <c r="D8" s="18"/>
      <c r="E8" s="19"/>
      <c r="F8" s="20">
        <v>96585263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72438948</v>
      </c>
      <c r="Y8" s="20">
        <v>-72438948</v>
      </c>
      <c r="Z8" s="21">
        <v>-100</v>
      </c>
      <c r="AA8" s="22">
        <v>96585263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251728</v>
      </c>
      <c r="D10" s="18"/>
      <c r="E10" s="19"/>
      <c r="F10" s="20">
        <v>107857049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80892783</v>
      </c>
      <c r="Y10" s="20">
        <v>-80892783</v>
      </c>
      <c r="Z10" s="21">
        <v>-100</v>
      </c>
      <c r="AA10" s="22">
        <v>107857049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42282047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31711563</v>
      </c>
      <c r="Y11" s="24">
        <v>-31711563</v>
      </c>
      <c r="Z11" s="25">
        <v>-100</v>
      </c>
      <c r="AA11" s="26">
        <v>42282047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-287779052</v>
      </c>
      <c r="D13" s="29">
        <f>SUM(D6:D12)</f>
        <v>0</v>
      </c>
      <c r="E13" s="30">
        <f t="shared" si="0"/>
        <v>0</v>
      </c>
      <c r="F13" s="31">
        <f t="shared" si="0"/>
        <v>152287112</v>
      </c>
      <c r="G13" s="31">
        <f t="shared" si="0"/>
        <v>0</v>
      </c>
      <c r="H13" s="31">
        <f t="shared" si="0"/>
        <v>19685805</v>
      </c>
      <c r="I13" s="31">
        <f t="shared" si="0"/>
        <v>-60856340</v>
      </c>
      <c r="J13" s="31">
        <f t="shared" si="0"/>
        <v>-41170535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-41170535</v>
      </c>
      <c r="X13" s="31">
        <f t="shared" si="0"/>
        <v>114215337</v>
      </c>
      <c r="Y13" s="31">
        <f t="shared" si="0"/>
        <v>-155385872</v>
      </c>
      <c r="Z13" s="32">
        <f>+IF(X13&lt;&gt;0,+(Y13/X13)*100,0)</f>
        <v>-136.04641555275541</v>
      </c>
      <c r="AA13" s="33">
        <f>SUM(AA6:AA12)</f>
        <v>152287112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26875793</v>
      </c>
      <c r="D17" s="18"/>
      <c r="E17" s="19">
        <v>66084250</v>
      </c>
      <c r="F17" s="20">
        <v>44371474</v>
      </c>
      <c r="G17" s="24"/>
      <c r="H17" s="24">
        <v>891858</v>
      </c>
      <c r="I17" s="24">
        <v>6273394</v>
      </c>
      <c r="J17" s="20">
        <v>7165252</v>
      </c>
      <c r="K17" s="24">
        <v>1540769</v>
      </c>
      <c r="L17" s="24">
        <v>4864564</v>
      </c>
      <c r="M17" s="20"/>
      <c r="N17" s="24">
        <v>6405333</v>
      </c>
      <c r="O17" s="24"/>
      <c r="P17" s="24"/>
      <c r="Q17" s="20"/>
      <c r="R17" s="24"/>
      <c r="S17" s="24"/>
      <c r="T17" s="20"/>
      <c r="U17" s="24"/>
      <c r="V17" s="24"/>
      <c r="W17" s="24">
        <v>13570585</v>
      </c>
      <c r="X17" s="20">
        <v>33278598</v>
      </c>
      <c r="Y17" s="24">
        <v>-19708013</v>
      </c>
      <c r="Z17" s="25">
        <v>-59.221283901443201</v>
      </c>
      <c r="AA17" s="26">
        <v>44371474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26875793</v>
      </c>
      <c r="D25" s="29">
        <f t="shared" ref="D25:Y25" si="1">SUM(D15:D24)</f>
        <v>0</v>
      </c>
      <c r="E25" s="35">
        <f t="shared" si="1"/>
        <v>66084250</v>
      </c>
      <c r="F25" s="36">
        <f t="shared" si="1"/>
        <v>44371474</v>
      </c>
      <c r="G25" s="36">
        <f t="shared" si="1"/>
        <v>0</v>
      </c>
      <c r="H25" s="36">
        <f t="shared" si="1"/>
        <v>891858</v>
      </c>
      <c r="I25" s="36">
        <f t="shared" si="1"/>
        <v>6273394</v>
      </c>
      <c r="J25" s="36">
        <f t="shared" si="1"/>
        <v>7165252</v>
      </c>
      <c r="K25" s="36">
        <f t="shared" si="1"/>
        <v>1540769</v>
      </c>
      <c r="L25" s="36">
        <f t="shared" si="1"/>
        <v>4864564</v>
      </c>
      <c r="M25" s="36">
        <f t="shared" si="1"/>
        <v>0</v>
      </c>
      <c r="N25" s="36">
        <f t="shared" si="1"/>
        <v>6405333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13570585</v>
      </c>
      <c r="X25" s="36">
        <f t="shared" si="1"/>
        <v>33278598</v>
      </c>
      <c r="Y25" s="36">
        <f t="shared" si="1"/>
        <v>-19708013</v>
      </c>
      <c r="Z25" s="37">
        <f>+IF(X25&lt;&gt;0,+(Y25/X25)*100,0)</f>
        <v>-59.221283901443201</v>
      </c>
      <c r="AA25" s="38">
        <f>SUM(AA15:AA24)</f>
        <v>44371474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-260903259</v>
      </c>
      <c r="D26" s="29">
        <f>+D13+D25</f>
        <v>0</v>
      </c>
      <c r="E26" s="30">
        <f t="shared" si="2"/>
        <v>66084250</v>
      </c>
      <c r="F26" s="31">
        <f t="shared" si="2"/>
        <v>196658586</v>
      </c>
      <c r="G26" s="31">
        <f t="shared" si="2"/>
        <v>0</v>
      </c>
      <c r="H26" s="31">
        <f t="shared" si="2"/>
        <v>20577663</v>
      </c>
      <c r="I26" s="31">
        <f t="shared" si="2"/>
        <v>-54582946</v>
      </c>
      <c r="J26" s="31">
        <f t="shared" si="2"/>
        <v>-34005283</v>
      </c>
      <c r="K26" s="31">
        <f t="shared" si="2"/>
        <v>1540769</v>
      </c>
      <c r="L26" s="31">
        <f t="shared" si="2"/>
        <v>4864564</v>
      </c>
      <c r="M26" s="31">
        <f t="shared" si="2"/>
        <v>0</v>
      </c>
      <c r="N26" s="31">
        <f t="shared" si="2"/>
        <v>6405333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-27599950</v>
      </c>
      <c r="X26" s="31">
        <f t="shared" si="2"/>
        <v>147493935</v>
      </c>
      <c r="Y26" s="31">
        <f t="shared" si="2"/>
        <v>-175093885</v>
      </c>
      <c r="Z26" s="32">
        <f>+IF(X26&lt;&gt;0,+(Y26/X26)*100,0)</f>
        <v>-118.71259994521131</v>
      </c>
      <c r="AA26" s="33">
        <f>+AA13+AA25</f>
        <v>196658586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523690</v>
      </c>
      <c r="D31" s="18"/>
      <c r="E31" s="19"/>
      <c r="F31" s="20"/>
      <c r="G31" s="20"/>
      <c r="H31" s="20">
        <v>114506</v>
      </c>
      <c r="I31" s="20">
        <v>76048</v>
      </c>
      <c r="J31" s="20">
        <v>190554</v>
      </c>
      <c r="K31" s="20">
        <v>19337</v>
      </c>
      <c r="L31" s="20">
        <v>37273</v>
      </c>
      <c r="M31" s="20"/>
      <c r="N31" s="20">
        <v>56610</v>
      </c>
      <c r="O31" s="20"/>
      <c r="P31" s="20"/>
      <c r="Q31" s="20"/>
      <c r="R31" s="20"/>
      <c r="S31" s="20"/>
      <c r="T31" s="20"/>
      <c r="U31" s="20"/>
      <c r="V31" s="20"/>
      <c r="W31" s="20">
        <v>247164</v>
      </c>
      <c r="X31" s="20"/>
      <c r="Y31" s="20">
        <v>247164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304968808</v>
      </c>
      <c r="D32" s="18"/>
      <c r="E32" s="19"/>
      <c r="F32" s="20"/>
      <c r="G32" s="20"/>
      <c r="H32" s="20">
        <v>65432787</v>
      </c>
      <c r="I32" s="20">
        <v>13728157</v>
      </c>
      <c r="J32" s="20">
        <v>79160944</v>
      </c>
      <c r="K32" s="20">
        <v>27651248</v>
      </c>
      <c r="L32" s="20">
        <v>46928587</v>
      </c>
      <c r="M32" s="20"/>
      <c r="N32" s="20">
        <v>74579835</v>
      </c>
      <c r="O32" s="20"/>
      <c r="P32" s="20"/>
      <c r="Q32" s="20"/>
      <c r="R32" s="20"/>
      <c r="S32" s="20"/>
      <c r="T32" s="20"/>
      <c r="U32" s="20"/>
      <c r="V32" s="20"/>
      <c r="W32" s="20">
        <v>153740779</v>
      </c>
      <c r="X32" s="20"/>
      <c r="Y32" s="20">
        <v>153740779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64566793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48425103</v>
      </c>
      <c r="Y35" s="20">
        <v>-48425103</v>
      </c>
      <c r="Z35" s="21">
        <v>-100</v>
      </c>
      <c r="AA35" s="22">
        <v>64566793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305492498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64566793</v>
      </c>
      <c r="G37" s="31">
        <f t="shared" si="3"/>
        <v>0</v>
      </c>
      <c r="H37" s="31">
        <f t="shared" si="3"/>
        <v>65547293</v>
      </c>
      <c r="I37" s="31">
        <f t="shared" si="3"/>
        <v>13804205</v>
      </c>
      <c r="J37" s="31">
        <f t="shared" si="3"/>
        <v>79351498</v>
      </c>
      <c r="K37" s="31">
        <f t="shared" si="3"/>
        <v>27670585</v>
      </c>
      <c r="L37" s="31">
        <f t="shared" si="3"/>
        <v>46965860</v>
      </c>
      <c r="M37" s="31">
        <f t="shared" si="3"/>
        <v>0</v>
      </c>
      <c r="N37" s="31">
        <f t="shared" si="3"/>
        <v>74636445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153987943</v>
      </c>
      <c r="X37" s="31">
        <f t="shared" si="3"/>
        <v>48425103</v>
      </c>
      <c r="Y37" s="31">
        <f t="shared" si="3"/>
        <v>105562840</v>
      </c>
      <c r="Z37" s="32">
        <f>+IF(X37&lt;&gt;0,+(Y37/X37)*100,0)</f>
        <v>217.99197825144532</v>
      </c>
      <c r="AA37" s="33">
        <f>SUM(AA29:AA36)</f>
        <v>64566793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305492498</v>
      </c>
      <c r="D44" s="29">
        <f>+D37+D43</f>
        <v>0</v>
      </c>
      <c r="E44" s="30">
        <f t="shared" si="5"/>
        <v>0</v>
      </c>
      <c r="F44" s="31">
        <f t="shared" si="5"/>
        <v>64566793</v>
      </c>
      <c r="G44" s="31">
        <f t="shared" si="5"/>
        <v>0</v>
      </c>
      <c r="H44" s="31">
        <f t="shared" si="5"/>
        <v>65547293</v>
      </c>
      <c r="I44" s="31">
        <f t="shared" si="5"/>
        <v>13804205</v>
      </c>
      <c r="J44" s="31">
        <f t="shared" si="5"/>
        <v>79351498</v>
      </c>
      <c r="K44" s="31">
        <f t="shared" si="5"/>
        <v>27670585</v>
      </c>
      <c r="L44" s="31">
        <f t="shared" si="5"/>
        <v>46965860</v>
      </c>
      <c r="M44" s="31">
        <f t="shared" si="5"/>
        <v>0</v>
      </c>
      <c r="N44" s="31">
        <f t="shared" si="5"/>
        <v>74636445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153987943</v>
      </c>
      <c r="X44" s="31">
        <f t="shared" si="5"/>
        <v>48425103</v>
      </c>
      <c r="Y44" s="31">
        <f t="shared" si="5"/>
        <v>105562840</v>
      </c>
      <c r="Z44" s="32">
        <f>+IF(X44&lt;&gt;0,+(Y44/X44)*100,0)</f>
        <v>217.99197825144532</v>
      </c>
      <c r="AA44" s="33">
        <f>+AA37+AA43</f>
        <v>64566793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-566395757</v>
      </c>
      <c r="D45" s="42">
        <f t="shared" si="6"/>
        <v>0</v>
      </c>
      <c r="E45" s="43">
        <f t="shared" si="6"/>
        <v>66084250</v>
      </c>
      <c r="F45" s="44">
        <f t="shared" si="6"/>
        <v>132091793</v>
      </c>
      <c r="G45" s="44">
        <f t="shared" si="6"/>
        <v>0</v>
      </c>
      <c r="H45" s="44">
        <f t="shared" si="6"/>
        <v>-44969630</v>
      </c>
      <c r="I45" s="44">
        <f t="shared" si="6"/>
        <v>-68387151</v>
      </c>
      <c r="J45" s="44">
        <f t="shared" si="6"/>
        <v>-113356781</v>
      </c>
      <c r="K45" s="44">
        <f t="shared" si="6"/>
        <v>-26129816</v>
      </c>
      <c r="L45" s="44">
        <f t="shared" si="6"/>
        <v>-42101296</v>
      </c>
      <c r="M45" s="44">
        <f t="shared" si="6"/>
        <v>0</v>
      </c>
      <c r="N45" s="44">
        <f t="shared" si="6"/>
        <v>-68231112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-181587893</v>
      </c>
      <c r="X45" s="44">
        <f t="shared" si="6"/>
        <v>99068832</v>
      </c>
      <c r="Y45" s="44">
        <f t="shared" si="6"/>
        <v>-280656725</v>
      </c>
      <c r="Z45" s="45">
        <f>+IF(X45&lt;&gt;0,+(Y45/X45)*100,0)</f>
        <v>-283.29467435328195</v>
      </c>
      <c r="AA45" s="46">
        <f>+AA26-AA44</f>
        <v>132091793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957802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718353</v>
      </c>
      <c r="Y47" s="20">
        <v>-718353</v>
      </c>
      <c r="Z47" s="47">
        <v>-100</v>
      </c>
      <c r="AA47" s="22">
        <v>957802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957802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718353</v>
      </c>
      <c r="Y50" s="52">
        <f t="shared" si="7"/>
        <v>-718353</v>
      </c>
      <c r="Z50" s="53">
        <f>+IF(X50&lt;&gt;0,+(Y50/X50)*100,0)</f>
        <v>-100</v>
      </c>
      <c r="AA50" s="54">
        <f>SUM(AA47:AA49)</f>
        <v>957802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-77906034</v>
      </c>
      <c r="D6" s="18"/>
      <c r="E6" s="19">
        <v>162812402</v>
      </c>
      <c r="F6" s="20">
        <v>141131583</v>
      </c>
      <c r="G6" s="20">
        <v>-100383047</v>
      </c>
      <c r="H6" s="20">
        <v>4810761</v>
      </c>
      <c r="I6" s="20">
        <v>13269563</v>
      </c>
      <c r="J6" s="20">
        <v>-82302723</v>
      </c>
      <c r="K6" s="20">
        <v>20974279</v>
      </c>
      <c r="L6" s="20">
        <v>24005253</v>
      </c>
      <c r="M6" s="20">
        <v>-16316070</v>
      </c>
      <c r="N6" s="20">
        <v>28663462</v>
      </c>
      <c r="O6" s="20">
        <v>22163662</v>
      </c>
      <c r="P6" s="20">
        <v>-7084696</v>
      </c>
      <c r="Q6" s="20">
        <v>-78011166</v>
      </c>
      <c r="R6" s="20">
        <v>-62932200</v>
      </c>
      <c r="S6" s="20"/>
      <c r="T6" s="20"/>
      <c r="U6" s="20"/>
      <c r="V6" s="20"/>
      <c r="W6" s="20">
        <v>-116571461</v>
      </c>
      <c r="X6" s="20">
        <v>111809427</v>
      </c>
      <c r="Y6" s="20">
        <v>-228380888</v>
      </c>
      <c r="Z6" s="21">
        <v>-204.25906305735739</v>
      </c>
      <c r="AA6" s="22">
        <v>141131583</v>
      </c>
    </row>
    <row r="7" spans="1:27" x14ac:dyDescent="0.25">
      <c r="A7" s="23" t="s">
        <v>35</v>
      </c>
      <c r="B7" s="17" t="s">
        <v>32</v>
      </c>
      <c r="C7" s="18">
        <v>348407388</v>
      </c>
      <c r="D7" s="18"/>
      <c r="E7" s="19">
        <v>131419734</v>
      </c>
      <c r="F7" s="20">
        <v>204769495</v>
      </c>
      <c r="G7" s="20">
        <v>366028631</v>
      </c>
      <c r="H7" s="20">
        <v>12623083</v>
      </c>
      <c r="I7" s="20">
        <v>15863388</v>
      </c>
      <c r="J7" s="20">
        <v>394515102</v>
      </c>
      <c r="K7" s="20">
        <v>14017974</v>
      </c>
      <c r="L7" s="20">
        <v>-885922</v>
      </c>
      <c r="M7" s="20">
        <v>9595046</v>
      </c>
      <c r="N7" s="20">
        <v>22727098</v>
      </c>
      <c r="O7" s="20">
        <v>17128437</v>
      </c>
      <c r="P7" s="20">
        <v>7203914</v>
      </c>
      <c r="Q7" s="20">
        <v>10609342</v>
      </c>
      <c r="R7" s="20">
        <v>34941693</v>
      </c>
      <c r="S7" s="20"/>
      <c r="T7" s="20"/>
      <c r="U7" s="20"/>
      <c r="V7" s="20"/>
      <c r="W7" s="20">
        <v>452183893</v>
      </c>
      <c r="X7" s="20">
        <v>133087560</v>
      </c>
      <c r="Y7" s="20">
        <v>319096333</v>
      </c>
      <c r="Z7" s="21">
        <v>239.76420711297135</v>
      </c>
      <c r="AA7" s="22">
        <v>204769495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>
        <v>18101385</v>
      </c>
      <c r="F8" s="20">
        <v>18101385</v>
      </c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>
        <v>13530785</v>
      </c>
      <c r="Y8" s="20">
        <v>-13609849</v>
      </c>
      <c r="Z8" s="21">
        <v>-100.58432677778856</v>
      </c>
      <c r="AA8" s="22">
        <v>18101385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-814825</v>
      </c>
      <c r="D10" s="18"/>
      <c r="E10" s="19">
        <v>10014185</v>
      </c>
      <c r="F10" s="20">
        <v>10014185</v>
      </c>
      <c r="G10" s="20">
        <v>32100538</v>
      </c>
      <c r="H10" s="20">
        <v>32929755</v>
      </c>
      <c r="I10" s="20">
        <v>31045214</v>
      </c>
      <c r="J10" s="20">
        <v>96075507</v>
      </c>
      <c r="K10" s="20">
        <v>-66276507</v>
      </c>
      <c r="L10" s="20">
        <v>3256973</v>
      </c>
      <c r="M10" s="20">
        <v>-3066117</v>
      </c>
      <c r="N10" s="20">
        <v>-66085651</v>
      </c>
      <c r="O10" s="20">
        <v>1368901</v>
      </c>
      <c r="P10" s="20">
        <v>-32185251</v>
      </c>
      <c r="Q10" s="20">
        <v>522206</v>
      </c>
      <c r="R10" s="20">
        <v>-30294144</v>
      </c>
      <c r="S10" s="20"/>
      <c r="T10" s="20"/>
      <c r="U10" s="20"/>
      <c r="V10" s="20"/>
      <c r="W10" s="20">
        <v>-304288</v>
      </c>
      <c r="X10" s="20">
        <v>8459371</v>
      </c>
      <c r="Y10" s="20">
        <v>-8763659</v>
      </c>
      <c r="Z10" s="21">
        <v>-103.59705231039045</v>
      </c>
      <c r="AA10" s="22">
        <v>10014185</v>
      </c>
    </row>
    <row r="11" spans="1:27" x14ac:dyDescent="0.25">
      <c r="A11" s="23" t="s">
        <v>39</v>
      </c>
      <c r="B11" s="17" t="s">
        <v>32</v>
      </c>
      <c r="C11" s="18">
        <v>289523275</v>
      </c>
      <c r="D11" s="18"/>
      <c r="E11" s="19"/>
      <c r="F11" s="20"/>
      <c r="G11" s="24">
        <v>290307839</v>
      </c>
      <c r="H11" s="24">
        <v>5412371</v>
      </c>
      <c r="I11" s="24">
        <v>5052460</v>
      </c>
      <c r="J11" s="20">
        <v>300772670</v>
      </c>
      <c r="K11" s="24">
        <v>5105372</v>
      </c>
      <c r="L11" s="24">
        <v>5789237</v>
      </c>
      <c r="M11" s="20">
        <v>4724099</v>
      </c>
      <c r="N11" s="24">
        <v>15618708</v>
      </c>
      <c r="O11" s="24">
        <v>5090388</v>
      </c>
      <c r="P11" s="24">
        <v>4645260</v>
      </c>
      <c r="Q11" s="20">
        <v>5012833</v>
      </c>
      <c r="R11" s="24">
        <v>14748481</v>
      </c>
      <c r="S11" s="24"/>
      <c r="T11" s="20"/>
      <c r="U11" s="24"/>
      <c r="V11" s="24"/>
      <c r="W11" s="24">
        <v>331139859</v>
      </c>
      <c r="X11" s="20"/>
      <c r="Y11" s="24">
        <v>331139859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-3242503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555888237</v>
      </c>
      <c r="D13" s="29">
        <f>SUM(D6:D12)</f>
        <v>0</v>
      </c>
      <c r="E13" s="30">
        <f t="shared" si="0"/>
        <v>322347706</v>
      </c>
      <c r="F13" s="31">
        <f t="shared" si="0"/>
        <v>374016648</v>
      </c>
      <c r="G13" s="31">
        <f t="shared" si="0"/>
        <v>584732393</v>
      </c>
      <c r="H13" s="31">
        <f t="shared" si="0"/>
        <v>55775970</v>
      </c>
      <c r="I13" s="31">
        <f t="shared" si="0"/>
        <v>65230625</v>
      </c>
      <c r="J13" s="31">
        <f t="shared" si="0"/>
        <v>705738988</v>
      </c>
      <c r="K13" s="31">
        <f t="shared" si="0"/>
        <v>-26178882</v>
      </c>
      <c r="L13" s="31">
        <f t="shared" si="0"/>
        <v>32165541</v>
      </c>
      <c r="M13" s="31">
        <f t="shared" si="0"/>
        <v>-5063042</v>
      </c>
      <c r="N13" s="31">
        <f t="shared" si="0"/>
        <v>923617</v>
      </c>
      <c r="O13" s="31">
        <f t="shared" si="0"/>
        <v>45751388</v>
      </c>
      <c r="P13" s="31">
        <f t="shared" si="0"/>
        <v>-27420773</v>
      </c>
      <c r="Q13" s="31">
        <f t="shared" si="0"/>
        <v>-61866785</v>
      </c>
      <c r="R13" s="31">
        <f t="shared" si="0"/>
        <v>-43536170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663126435</v>
      </c>
      <c r="X13" s="31">
        <f t="shared" si="0"/>
        <v>266887143</v>
      </c>
      <c r="Y13" s="31">
        <f t="shared" si="0"/>
        <v>396239292</v>
      </c>
      <c r="Z13" s="32">
        <f>+IF(X13&lt;&gt;0,+(Y13/X13)*100,0)</f>
        <v>148.46698403901758</v>
      </c>
      <c r="AA13" s="33">
        <f>SUM(AA6:AA12)</f>
        <v>374016648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51619933</v>
      </c>
      <c r="D17" s="18"/>
      <c r="E17" s="19">
        <v>-259821473</v>
      </c>
      <c r="F17" s="20">
        <v>-238235220</v>
      </c>
      <c r="G17" s="24">
        <v>52920652</v>
      </c>
      <c r="H17" s="24">
        <v>-20081647</v>
      </c>
      <c r="I17" s="24">
        <v>-7192051</v>
      </c>
      <c r="J17" s="20">
        <v>25646954</v>
      </c>
      <c r="K17" s="24">
        <v>-9910948</v>
      </c>
      <c r="L17" s="24">
        <v>-5821995</v>
      </c>
      <c r="M17" s="20">
        <v>-10570216</v>
      </c>
      <c r="N17" s="24">
        <v>-26303159</v>
      </c>
      <c r="O17" s="24">
        <v>-9621110</v>
      </c>
      <c r="P17" s="24">
        <v>-7747493</v>
      </c>
      <c r="Q17" s="20">
        <v>-9560350</v>
      </c>
      <c r="R17" s="24">
        <v>-26928953</v>
      </c>
      <c r="S17" s="24"/>
      <c r="T17" s="20"/>
      <c r="U17" s="24"/>
      <c r="V17" s="24"/>
      <c r="W17" s="24">
        <v>-27585158</v>
      </c>
      <c r="X17" s="20">
        <v>-244904991</v>
      </c>
      <c r="Y17" s="24">
        <v>217319833</v>
      </c>
      <c r="Z17" s="25">
        <v>-88.736383898358355</v>
      </c>
      <c r="AA17" s="26">
        <v>-238235220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51619933</v>
      </c>
      <c r="D25" s="29">
        <f t="shared" ref="D25:Y25" si="1">SUM(D15:D24)</f>
        <v>0</v>
      </c>
      <c r="E25" s="35">
        <f t="shared" si="1"/>
        <v>-259821473</v>
      </c>
      <c r="F25" s="36">
        <f t="shared" si="1"/>
        <v>-238235220</v>
      </c>
      <c r="G25" s="36">
        <f t="shared" si="1"/>
        <v>52920652</v>
      </c>
      <c r="H25" s="36">
        <f t="shared" si="1"/>
        <v>-20081647</v>
      </c>
      <c r="I25" s="36">
        <f t="shared" si="1"/>
        <v>-7192051</v>
      </c>
      <c r="J25" s="36">
        <f t="shared" si="1"/>
        <v>25646954</v>
      </c>
      <c r="K25" s="36">
        <f t="shared" si="1"/>
        <v>-9910948</v>
      </c>
      <c r="L25" s="36">
        <f t="shared" si="1"/>
        <v>-5821995</v>
      </c>
      <c r="M25" s="36">
        <f t="shared" si="1"/>
        <v>-10570216</v>
      </c>
      <c r="N25" s="36">
        <f t="shared" si="1"/>
        <v>-26303159</v>
      </c>
      <c r="O25" s="36">
        <f t="shared" si="1"/>
        <v>-9621110</v>
      </c>
      <c r="P25" s="36">
        <f t="shared" si="1"/>
        <v>-7747493</v>
      </c>
      <c r="Q25" s="36">
        <f t="shared" si="1"/>
        <v>-9560350</v>
      </c>
      <c r="R25" s="36">
        <f t="shared" si="1"/>
        <v>-26928953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-27585158</v>
      </c>
      <c r="X25" s="36">
        <f t="shared" si="1"/>
        <v>-244904991</v>
      </c>
      <c r="Y25" s="36">
        <f t="shared" si="1"/>
        <v>217319833</v>
      </c>
      <c r="Z25" s="37">
        <f>+IF(X25&lt;&gt;0,+(Y25/X25)*100,0)</f>
        <v>-88.736383898358355</v>
      </c>
      <c r="AA25" s="38">
        <f>SUM(AA15:AA24)</f>
        <v>-238235220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607508170</v>
      </c>
      <c r="D26" s="29">
        <f>+D13+D25</f>
        <v>0</v>
      </c>
      <c r="E26" s="30">
        <f t="shared" si="2"/>
        <v>62526233</v>
      </c>
      <c r="F26" s="31">
        <f t="shared" si="2"/>
        <v>135781428</v>
      </c>
      <c r="G26" s="31">
        <f t="shared" si="2"/>
        <v>637653045</v>
      </c>
      <c r="H26" s="31">
        <f t="shared" si="2"/>
        <v>35694323</v>
      </c>
      <c r="I26" s="31">
        <f t="shared" si="2"/>
        <v>58038574</v>
      </c>
      <c r="J26" s="31">
        <f t="shared" si="2"/>
        <v>731385942</v>
      </c>
      <c r="K26" s="31">
        <f t="shared" si="2"/>
        <v>-36089830</v>
      </c>
      <c r="L26" s="31">
        <f t="shared" si="2"/>
        <v>26343546</v>
      </c>
      <c r="M26" s="31">
        <f t="shared" si="2"/>
        <v>-15633258</v>
      </c>
      <c r="N26" s="31">
        <f t="shared" si="2"/>
        <v>-25379542</v>
      </c>
      <c r="O26" s="31">
        <f t="shared" si="2"/>
        <v>36130278</v>
      </c>
      <c r="P26" s="31">
        <f t="shared" si="2"/>
        <v>-35168266</v>
      </c>
      <c r="Q26" s="31">
        <f t="shared" si="2"/>
        <v>-71427135</v>
      </c>
      <c r="R26" s="31">
        <f t="shared" si="2"/>
        <v>-70465123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635541277</v>
      </c>
      <c r="X26" s="31">
        <f t="shared" si="2"/>
        <v>21982152</v>
      </c>
      <c r="Y26" s="31">
        <f t="shared" si="2"/>
        <v>613559125</v>
      </c>
      <c r="Z26" s="32">
        <f>+IF(X26&lt;&gt;0,+(Y26/X26)*100,0)</f>
        <v>2791.1695133397311</v>
      </c>
      <c r="AA26" s="33">
        <f>+AA13+AA25</f>
        <v>135781428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-15729</v>
      </c>
      <c r="H31" s="20">
        <v>-9356</v>
      </c>
      <c r="I31" s="20">
        <v>-10666</v>
      </c>
      <c r="J31" s="20">
        <v>-35751</v>
      </c>
      <c r="K31" s="20">
        <v>-29587</v>
      </c>
      <c r="L31" s="20">
        <v>-8250</v>
      </c>
      <c r="M31" s="20">
        <v>-5503</v>
      </c>
      <c r="N31" s="20">
        <v>-43340</v>
      </c>
      <c r="O31" s="20">
        <v>-13200</v>
      </c>
      <c r="P31" s="20">
        <v>-18993</v>
      </c>
      <c r="Q31" s="20">
        <v>-9280</v>
      </c>
      <c r="R31" s="20">
        <v>-41473</v>
      </c>
      <c r="S31" s="20"/>
      <c r="T31" s="20"/>
      <c r="U31" s="20"/>
      <c r="V31" s="20"/>
      <c r="W31" s="20">
        <v>-120564</v>
      </c>
      <c r="X31" s="20"/>
      <c r="Y31" s="20">
        <v>-120564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338542946</v>
      </c>
      <c r="D32" s="18"/>
      <c r="E32" s="19">
        <v>364714778</v>
      </c>
      <c r="F32" s="20">
        <v>362714775</v>
      </c>
      <c r="G32" s="20">
        <v>324775433</v>
      </c>
      <c r="H32" s="20">
        <v>21418099</v>
      </c>
      <c r="I32" s="20">
        <v>24794501</v>
      </c>
      <c r="J32" s="20">
        <v>370988033</v>
      </c>
      <c r="K32" s="20">
        <v>30076321</v>
      </c>
      <c r="L32" s="20">
        <v>39731287</v>
      </c>
      <c r="M32" s="20">
        <v>-7804448</v>
      </c>
      <c r="N32" s="20">
        <v>62003160</v>
      </c>
      <c r="O32" s="20">
        <v>33551778</v>
      </c>
      <c r="P32" s="20">
        <v>1170224</v>
      </c>
      <c r="Q32" s="20">
        <v>-62893575</v>
      </c>
      <c r="R32" s="20">
        <v>-28171573</v>
      </c>
      <c r="S32" s="20"/>
      <c r="T32" s="20"/>
      <c r="U32" s="20"/>
      <c r="V32" s="20"/>
      <c r="W32" s="20">
        <v>404819620</v>
      </c>
      <c r="X32" s="20">
        <v>272706102</v>
      </c>
      <c r="Y32" s="20">
        <v>132113518</v>
      </c>
      <c r="Z32" s="21">
        <v>48.445383888036361</v>
      </c>
      <c r="AA32" s="22">
        <v>362714775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-68658000</v>
      </c>
      <c r="F33" s="20">
        <v>-68658000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-68658000</v>
      </c>
      <c r="Y33" s="20">
        <v>68658000</v>
      </c>
      <c r="Z33" s="21">
        <v>-100</v>
      </c>
      <c r="AA33" s="22">
        <v>-68658000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260675144</v>
      </c>
      <c r="D35" s="18"/>
      <c r="E35" s="19"/>
      <c r="F35" s="20"/>
      <c r="G35" s="20">
        <v>265976457</v>
      </c>
      <c r="H35" s="20">
        <v>4950769</v>
      </c>
      <c r="I35" s="20">
        <v>5633308</v>
      </c>
      <c r="J35" s="20">
        <v>276560534</v>
      </c>
      <c r="K35" s="20">
        <v>5650339</v>
      </c>
      <c r="L35" s="20">
        <v>4987924</v>
      </c>
      <c r="M35" s="20">
        <v>3824660</v>
      </c>
      <c r="N35" s="20">
        <v>14462923</v>
      </c>
      <c r="O35" s="20">
        <v>6083872</v>
      </c>
      <c r="P35" s="20">
        <v>5181292</v>
      </c>
      <c r="Q35" s="20">
        <v>4579980</v>
      </c>
      <c r="R35" s="20">
        <v>15845144</v>
      </c>
      <c r="S35" s="20"/>
      <c r="T35" s="20"/>
      <c r="U35" s="20"/>
      <c r="V35" s="20"/>
      <c r="W35" s="20">
        <v>306868601</v>
      </c>
      <c r="X35" s="20"/>
      <c r="Y35" s="20">
        <v>306868601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599218090</v>
      </c>
      <c r="D37" s="29">
        <f t="shared" ref="D37:Y37" si="3">SUM(D29:D36)</f>
        <v>0</v>
      </c>
      <c r="E37" s="30">
        <f t="shared" si="3"/>
        <v>296056778</v>
      </c>
      <c r="F37" s="31">
        <f t="shared" si="3"/>
        <v>294056775</v>
      </c>
      <c r="G37" s="31">
        <f t="shared" si="3"/>
        <v>590736161</v>
      </c>
      <c r="H37" s="31">
        <f t="shared" si="3"/>
        <v>26359512</v>
      </c>
      <c r="I37" s="31">
        <f t="shared" si="3"/>
        <v>30417143</v>
      </c>
      <c r="J37" s="31">
        <f t="shared" si="3"/>
        <v>647512816</v>
      </c>
      <c r="K37" s="31">
        <f t="shared" si="3"/>
        <v>35697073</v>
      </c>
      <c r="L37" s="31">
        <f t="shared" si="3"/>
        <v>44710961</v>
      </c>
      <c r="M37" s="31">
        <f t="shared" si="3"/>
        <v>-3985291</v>
      </c>
      <c r="N37" s="31">
        <f t="shared" si="3"/>
        <v>76422743</v>
      </c>
      <c r="O37" s="31">
        <f t="shared" si="3"/>
        <v>39622450</v>
      </c>
      <c r="P37" s="31">
        <f t="shared" si="3"/>
        <v>6332523</v>
      </c>
      <c r="Q37" s="31">
        <f t="shared" si="3"/>
        <v>-58322875</v>
      </c>
      <c r="R37" s="31">
        <f t="shared" si="3"/>
        <v>-12367902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711567657</v>
      </c>
      <c r="X37" s="31">
        <f t="shared" si="3"/>
        <v>204048102</v>
      </c>
      <c r="Y37" s="31">
        <f t="shared" si="3"/>
        <v>507519555</v>
      </c>
      <c r="Z37" s="32">
        <f>+IF(X37&lt;&gt;0,+(Y37/X37)*100,0)</f>
        <v>248.72544759078426</v>
      </c>
      <c r="AA37" s="33">
        <f>SUM(AA29:AA36)</f>
        <v>294056775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599218090</v>
      </c>
      <c r="D44" s="29">
        <f>+D37+D43</f>
        <v>0</v>
      </c>
      <c r="E44" s="30">
        <f t="shared" si="5"/>
        <v>296056778</v>
      </c>
      <c r="F44" s="31">
        <f t="shared" si="5"/>
        <v>294056775</v>
      </c>
      <c r="G44" s="31">
        <f t="shared" si="5"/>
        <v>590736161</v>
      </c>
      <c r="H44" s="31">
        <f t="shared" si="5"/>
        <v>26359512</v>
      </c>
      <c r="I44" s="31">
        <f t="shared" si="5"/>
        <v>30417143</v>
      </c>
      <c r="J44" s="31">
        <f t="shared" si="5"/>
        <v>647512816</v>
      </c>
      <c r="K44" s="31">
        <f t="shared" si="5"/>
        <v>35697073</v>
      </c>
      <c r="L44" s="31">
        <f t="shared" si="5"/>
        <v>44710961</v>
      </c>
      <c r="M44" s="31">
        <f t="shared" si="5"/>
        <v>-3985291</v>
      </c>
      <c r="N44" s="31">
        <f t="shared" si="5"/>
        <v>76422743</v>
      </c>
      <c r="O44" s="31">
        <f t="shared" si="5"/>
        <v>39622450</v>
      </c>
      <c r="P44" s="31">
        <f t="shared" si="5"/>
        <v>6332523</v>
      </c>
      <c r="Q44" s="31">
        <f t="shared" si="5"/>
        <v>-58322875</v>
      </c>
      <c r="R44" s="31">
        <f t="shared" si="5"/>
        <v>-12367902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711567657</v>
      </c>
      <c r="X44" s="31">
        <f t="shared" si="5"/>
        <v>204048102</v>
      </c>
      <c r="Y44" s="31">
        <f t="shared" si="5"/>
        <v>507519555</v>
      </c>
      <c r="Z44" s="32">
        <f>+IF(X44&lt;&gt;0,+(Y44/X44)*100,0)</f>
        <v>248.72544759078426</v>
      </c>
      <c r="AA44" s="33">
        <f>+AA37+AA43</f>
        <v>294056775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8290080</v>
      </c>
      <c r="D45" s="42">
        <f t="shared" si="6"/>
        <v>0</v>
      </c>
      <c r="E45" s="43">
        <f t="shared" si="6"/>
        <v>-233530545</v>
      </c>
      <c r="F45" s="44">
        <f t="shared" si="6"/>
        <v>-158275347</v>
      </c>
      <c r="G45" s="44">
        <f t="shared" si="6"/>
        <v>46916884</v>
      </c>
      <c r="H45" s="44">
        <f t="shared" si="6"/>
        <v>9334811</v>
      </c>
      <c r="I45" s="44">
        <f t="shared" si="6"/>
        <v>27621431</v>
      </c>
      <c r="J45" s="44">
        <f t="shared" si="6"/>
        <v>83873126</v>
      </c>
      <c r="K45" s="44">
        <f t="shared" si="6"/>
        <v>-71786903</v>
      </c>
      <c r="L45" s="44">
        <f t="shared" si="6"/>
        <v>-18367415</v>
      </c>
      <c r="M45" s="44">
        <f t="shared" si="6"/>
        <v>-11647967</v>
      </c>
      <c r="N45" s="44">
        <f t="shared" si="6"/>
        <v>-101802285</v>
      </c>
      <c r="O45" s="44">
        <f t="shared" si="6"/>
        <v>-3492172</v>
      </c>
      <c r="P45" s="44">
        <f t="shared" si="6"/>
        <v>-41500789</v>
      </c>
      <c r="Q45" s="44">
        <f t="shared" si="6"/>
        <v>-13104260</v>
      </c>
      <c r="R45" s="44">
        <f t="shared" si="6"/>
        <v>-58097221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-76026380</v>
      </c>
      <c r="X45" s="44">
        <f t="shared" si="6"/>
        <v>-182065950</v>
      </c>
      <c r="Y45" s="44">
        <f t="shared" si="6"/>
        <v>106039570</v>
      </c>
      <c r="Z45" s="45">
        <f>+IF(X45&lt;&gt;0,+(Y45/X45)*100,0)</f>
        <v>-58.24239513209362</v>
      </c>
      <c r="AA45" s="46">
        <f>+AA26-AA44</f>
        <v>-158275347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163984</v>
      </c>
      <c r="D47" s="18"/>
      <c r="E47" s="19">
        <v>17182399</v>
      </c>
      <c r="F47" s="20">
        <v>92437597</v>
      </c>
      <c r="G47" s="20">
        <v>163984</v>
      </c>
      <c r="H47" s="20"/>
      <c r="I47" s="20"/>
      <c r="J47" s="20">
        <v>163984</v>
      </c>
      <c r="K47" s="20"/>
      <c r="L47" s="20"/>
      <c r="M47" s="20"/>
      <c r="N47" s="20"/>
      <c r="O47" s="20"/>
      <c r="P47" s="20">
        <v>141338</v>
      </c>
      <c r="Q47" s="20"/>
      <c r="R47" s="20">
        <v>141338</v>
      </c>
      <c r="S47" s="20"/>
      <c r="T47" s="20"/>
      <c r="U47" s="20"/>
      <c r="V47" s="20"/>
      <c r="W47" s="20">
        <v>305322</v>
      </c>
      <c r="X47" s="20">
        <v>68646994</v>
      </c>
      <c r="Y47" s="20">
        <v>-68341672</v>
      </c>
      <c r="Z47" s="47">
        <v>-99.555228885914502</v>
      </c>
      <c r="AA47" s="22">
        <v>92437597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163984</v>
      </c>
      <c r="D50" s="50">
        <f t="shared" ref="D50:Y50" si="7">SUM(D47:D49)</f>
        <v>0</v>
      </c>
      <c r="E50" s="51">
        <f t="shared" si="7"/>
        <v>17182399</v>
      </c>
      <c r="F50" s="52">
        <f t="shared" si="7"/>
        <v>92437597</v>
      </c>
      <c r="G50" s="52">
        <f t="shared" si="7"/>
        <v>163984</v>
      </c>
      <c r="H50" s="52">
        <f t="shared" si="7"/>
        <v>0</v>
      </c>
      <c r="I50" s="52">
        <f t="shared" si="7"/>
        <v>0</v>
      </c>
      <c r="J50" s="52">
        <f t="shared" si="7"/>
        <v>163984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141338</v>
      </c>
      <c r="Q50" s="52">
        <f t="shared" si="7"/>
        <v>0</v>
      </c>
      <c r="R50" s="52">
        <f t="shared" si="7"/>
        <v>141338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305322</v>
      </c>
      <c r="X50" s="52">
        <f t="shared" si="7"/>
        <v>68646994</v>
      </c>
      <c r="Y50" s="52">
        <f t="shared" si="7"/>
        <v>-68341672</v>
      </c>
      <c r="Z50" s="53">
        <f>+IF(X50&lt;&gt;0,+(Y50/X50)*100,0)</f>
        <v>-99.555228885914502</v>
      </c>
      <c r="AA50" s="54">
        <f>SUM(AA47:AA49)</f>
        <v>92437597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D85FD8A-FA91-4BBF-96B3-BFC2957C97AE}"/>
</file>

<file path=customXml/itemProps2.xml><?xml version="1.0" encoding="utf-8"?>
<ds:datastoreItem xmlns:ds="http://schemas.openxmlformats.org/officeDocument/2006/customXml" ds:itemID="{C58395E9-A182-4BED-9202-6FEEC9B00296}"/>
</file>

<file path=customXml/itemProps3.xml><?xml version="1.0" encoding="utf-8"?>
<ds:datastoreItem xmlns:ds="http://schemas.openxmlformats.org/officeDocument/2006/customXml" ds:itemID="{BE0A3740-7B9A-44CF-853D-259ACEAC06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2024-05-12T20:21:25Z</dcterms:created>
  <dcterms:modified xsi:type="dcterms:W3CDTF">2024-05-12T20:22:02Z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